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ndivisa\uffici\CONTRATTI\ANNO-2023\AREA I\archivio\microdisegno\3. Piano economico finanziario\"/>
    </mc:Choice>
  </mc:AlternateContent>
  <xr:revisionPtr revIDLastSave="0" documentId="13_ncr:1_{B486ADD6-4CDB-4C42-A52E-EB27C3F8F51D}" xr6:coauthVersionLast="47" xr6:coauthVersionMax="47" xr10:uidLastSave="{00000000-0000-0000-0000-000000000000}"/>
  <bookViews>
    <workbookView xWindow="-120" yWindow="-120" windowWidth="20730" windowHeight="11160" tabRatio="847" activeTab="7" xr2:uid="{FF985C28-859A-4031-84F9-C29F04526F23}"/>
  </bookViews>
  <sheets>
    <sheet name="Tab 1 - Sintesi " sheetId="1" r:id="rId1"/>
    <sheet name="Tab 2 - Fonti e impieghi" sheetId="2" r:id="rId2"/>
    <sheet name="Tab 3 - Fabb. Fin" sheetId="3" r:id="rId3"/>
    <sheet name="Tab 4 - MOL" sheetId="4" r:id="rId4"/>
    <sheet name="Tab 5 - CE" sheetId="5" r:id="rId5"/>
    <sheet name="Tab 6 - SP" sheetId="6" r:id="rId6"/>
    <sheet name="Tab 7A - FCFO" sheetId="7" r:id="rId7"/>
    <sheet name="Tab 7B - CF" sheetId="8" r:id="rId8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M">#REF!</definedName>
    <definedName name="\P">#REF!</definedName>
    <definedName name="\S">#REF!</definedName>
    <definedName name="\st_adresse1">#REF!</definedName>
    <definedName name="\st_adresse2">#REF!</definedName>
    <definedName name="\st_jahr">#REF!</definedName>
    <definedName name="\st_name">#REF!</definedName>
    <definedName name="\st_ort">#REF!</definedName>
    <definedName name="\st_plz">#REF!</definedName>
    <definedName name="\st_rechtsf">#REF!</definedName>
    <definedName name="\st_stbeginn">#REF!</definedName>
    <definedName name="\Z">#REF!</definedName>
    <definedName name="___" hidden="1">{"test2",#N/A,TRUE,"Prices"}</definedName>
    <definedName name="__________________________A11">{#N/A,#N/A,FALSE,"Umsatz 99";#N/A,#N/A,FALSE,"ER 99 "}</definedName>
    <definedName name="__________________________c">{"Fiesta Facer Page",#N/A,FALSE,"Q_C_S";"Fiesta Main Page",#N/A,FALSE,"V_L";"Fiesta 95BP Struct",#N/A,FALSE,"StructBP";"Fiesta Post 95BP Struct",#N/A,FALSE,"AdjStructBP"}</definedName>
    <definedName name="___________9">#REF!</definedName>
    <definedName name="_________DAT1">#REF!</definedName>
    <definedName name="_________DAT13">#REF!</definedName>
    <definedName name="_________DAT14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DAT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LAV3">#REF!</definedName>
    <definedName name="______DAT1">#REF!</definedName>
    <definedName name="______DAT13">#REF!</definedName>
    <definedName name="______DAT14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LAV3">#REF!</definedName>
    <definedName name="______PAG1">#REF!</definedName>
    <definedName name="______PAG10">#REF!</definedName>
    <definedName name="______PAG2">#REF!</definedName>
    <definedName name="______PAG3">#REF!</definedName>
    <definedName name="______PAG4">#REF!</definedName>
    <definedName name="______PAG5">#REF!</definedName>
    <definedName name="______PAG6">#REF!</definedName>
    <definedName name="______PAG7">#REF!</definedName>
    <definedName name="______PAG8">#REF!</definedName>
    <definedName name="______PAG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LAV3">#REF!</definedName>
    <definedName name="_____PAG1">#REF!</definedName>
    <definedName name="_____PAG10">#REF!</definedName>
    <definedName name="_____PAG2">#REF!</definedName>
    <definedName name="_____PAG3">#REF!</definedName>
    <definedName name="_____PAG4">#REF!</definedName>
    <definedName name="_____PAG5">#REF!</definedName>
    <definedName name="_____PAG6">#REF!</definedName>
    <definedName name="_____PAG7">#REF!</definedName>
    <definedName name="_____PAG8">#REF!</definedName>
    <definedName name="_____PAG9">#REF!</definedName>
    <definedName name="____Cus2">#REF!</definedName>
    <definedName name="____DAT1">#REF!</definedName>
    <definedName name="____DAT13">#REF!</definedName>
    <definedName name="____DAT14">#REF!</definedName>
    <definedName name="____DAT15">#REF!</definedName>
    <definedName name="____DAT16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LAV3">#REF!</definedName>
    <definedName name="____PAG1">#REF!</definedName>
    <definedName name="____PAG10">#REF!</definedName>
    <definedName name="____PAG2">#REF!</definedName>
    <definedName name="____PAG3">#REF!</definedName>
    <definedName name="____PAG4">#REF!</definedName>
    <definedName name="____PAG5">#REF!</definedName>
    <definedName name="____PAG6">#REF!</definedName>
    <definedName name="____PAG7">#REF!</definedName>
    <definedName name="____PAG8">#REF!</definedName>
    <definedName name="____PAG9">#REF!</definedName>
    <definedName name="____RTC10">#REF!</definedName>
    <definedName name="___a1">{"mgmt forecast",#N/A,FALSE,"Mgmt Forecast";"dcf table",#N/A,FALSE,"Mgmt Forecast";"sensitivity",#N/A,FALSE,"Mgmt Forecast";"table inputs",#N/A,FALSE,"Mgmt Forecast";"calculations",#N/A,FALSE,"Mgmt Forecast"}</definedName>
    <definedName name="___a36">{"Accretion",#N/A,FALSE,"Assum"}</definedName>
    <definedName name="___a37">{#N/A,#N/A,TRUE,"Lines";#N/A,#N/A,TRUE,"Stations";#N/A,#N/A,TRUE,"Cap. Expenses";#N/A,#N/A,TRUE,"Land";#N/A,#N/A,TRUE,"Cen Proces Sys";#N/A,#N/A,TRUE,"telecom";#N/A,#N/A,TRUE,"Other"}</definedName>
    <definedName name="___a38">{"Assumptions",#N/A,FALSE,"Assum"}</definedName>
    <definedName name="___a39">{#N/A,#N/A,FALSE,"CAG"}</definedName>
    <definedName name="___a40">{#N/A,#N/A,FALSE,"CPB"}</definedName>
    <definedName name="___a41">{#N/A,#N/A,FALSE,"Credit Summary"}</definedName>
    <definedName name="___a42">{"FCB_ALL",#N/A,FALSE,"FCB"}</definedName>
    <definedName name="___a43">{"FCB_ALL",#N/A,FALSE,"FCB"}</definedName>
    <definedName name="___a44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___a45">{#N/A,#N/A,FALSE,"GIS"}</definedName>
    <definedName name="___a46">{#N/A,#N/A,TRUE,"Cover His PWC";#N/A,#N/A,TRUE,"P&amp;L";#N/A,#N/A,TRUE,"BS";#N/A,#N/A,TRUE,"Depreciation";#N/A,#N/A,TRUE,"GRAPHS";#N/A,#N/A,TRUE,"DCF EBITDA Multiple";#N/A,#N/A,TRUE,"DCF Perpetual Growth"}</definedName>
    <definedName name="___a47">{#N/A,#N/A,TRUE,"Cover His T";#N/A,#N/A,TRUE,"P&amp;L";#N/A,#N/A,TRUE,"BS";#N/A,#N/A,TRUE,"Depreciation";#N/A,#N/A,TRUE,"GRAPHS";#N/A,#N/A,TRUE,"DCF EBITDA Multiple";#N/A,#N/A,TRUE,"DCF Perpetual Growth"}</definedName>
    <definedName name="___a48">{#N/A,#N/A,FALSE,"HNZ"}</definedName>
    <definedName name="___a49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___a50">{#N/A,#N/A,FALSE,"K"}</definedName>
    <definedName name="___a5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___a52">{#N/A,#N/A,FALSE,"MCCRK"}</definedName>
    <definedName name="___a53">{#N/A,#N/A,FALSE,"NA"}</definedName>
    <definedName name="___a54">{"cap_structure",#N/A,FALSE,"Graph-Mkt Cap";"price",#N/A,FALSE,"Graph-Price";"ebit",#N/A,FALSE,"Graph-EBITDA";"ebitda",#N/A,FALSE,"Graph-EBITDA"}</definedName>
    <definedName name="___a55">{"inputs raw data",#N/A,TRUE,"INPUT"}</definedName>
    <definedName name="___a56">{"summary1",#N/A,TRUE,"Comps";"summary2",#N/A,TRUE,"Comps";"summary3",#N/A,TRUE,"Comps"}</definedName>
    <definedName name="___a57">{"summary1",#N/A,TRUE,"Comps";"summary2",#N/A,TRUE,"Comps";"summary3",#N/A,TRUE,"Comps"}</definedName>
    <definedName name="___a58">{#N/A,"DR",FALSE,"increm pf";#N/A,"MAMSI",FALSE,"increm pf";#N/A,"MAXI",FALSE,"increm pf";#N/A,"PCAM",FALSE,"increm pf";#N/A,"PHSV",FALSE,"increm pf";#N/A,"SIE",FALSE,"increm pf"}</definedName>
    <definedName name="___a59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__a6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60">{#N/A,#N/A,TRUE,"Cover Repl";#N/A,#N/A,TRUE,"P&amp;L";#N/A,#N/A,TRUE,"P&amp;L (2)";#N/A,#N/A,TRUE,"BS";#N/A,#N/A,TRUE,"Depreciation";#N/A,#N/A,TRUE,"GRAPHS";#N/A,#N/A,TRUE,"DCF EBITDA Multiple";#N/A,#N/A,TRUE,"DCF Perpetual Growth"}</definedName>
    <definedName name="___a61">{#N/A,#N/A,FALSE,"Trading Summary"}</definedName>
    <definedName name="___a63">{#N/A,#N/A,FALSE,"WWY"}</definedName>
    <definedName name="___a64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__a65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___a66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___a67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68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7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___ALT1">#N/A</definedName>
    <definedName name="___ALT2">#N/A</definedName>
    <definedName name="___Cus2">#REF!</definedName>
    <definedName name="___Cus41">#REF!</definedName>
    <definedName name="___Cus42">#REF!</definedName>
    <definedName name="___Cus43">#REF!</definedName>
    <definedName name="___Cus44">#REF!</definedName>
    <definedName name="___Cus45">#REF!</definedName>
    <definedName name="___Cus4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Hea1">#REF!</definedName>
    <definedName name="___Hea2">#REF!</definedName>
    <definedName name="___Hea3">#REF!</definedName>
    <definedName name="___Hea4">#REF!</definedName>
    <definedName name="___Hea5">#REF!</definedName>
    <definedName name="___Hea6">#REF!</definedName>
    <definedName name="___LAV3">#REF!</definedName>
    <definedName name="___mai99">{"en FRF",#N/A,FALSE,"fév99";"en €uros",#N/A,FALSE,"fév99"}</definedName>
    <definedName name="___PAG1">#REF!</definedName>
    <definedName name="___PAG10">#REF!</definedName>
    <definedName name="___PAG2">#REF!</definedName>
    <definedName name="___PAG3">#REF!</definedName>
    <definedName name="___PAG4">#REF!</definedName>
    <definedName name="___PAG5">#REF!</definedName>
    <definedName name="___PAG6">#REF!</definedName>
    <definedName name="___PAG7">#REF!</definedName>
    <definedName name="___PAG8">#REF!</definedName>
    <definedName name="___PAG9">#REF!</definedName>
    <definedName name="___Per1">#REF!</definedName>
    <definedName name="___Per2">#REF!</definedName>
    <definedName name="___Per3">#REF!</definedName>
    <definedName name="___Per4">#REF!</definedName>
    <definedName name="___Per5">#REF!</definedName>
    <definedName name="___Per6">#REF!</definedName>
    <definedName name="___r">{"consolidated",#N/A,FALSE,"Sheet1";"cms",#N/A,FALSE,"Sheet1";"fse",#N/A,FALSE,"Sheet1"}</definedName>
    <definedName name="___Sce1">#REF!</definedName>
    <definedName name="___Sce2">#REF!</definedName>
    <definedName name="___Sce3">#REF!</definedName>
    <definedName name="___Sce4">#REF!</definedName>
    <definedName name="___Sce5">#REF!</definedName>
    <definedName name="___Sce6">#REF!</definedName>
    <definedName name="___Val1">#REF!</definedName>
    <definedName name="___Val2">#REF!</definedName>
    <definedName name="___Val3">#REF!</definedName>
    <definedName name="___Val4">#REF!</definedName>
    <definedName name="___Val5">#REF!</definedName>
    <definedName name="___Val6">#REF!</definedName>
    <definedName name="___Ver10">#REF!</definedName>
    <definedName name="___Ver7">#REF!</definedName>
    <definedName name="___Ver9">#REF!</definedName>
    <definedName name="___xlc_DefaultDisplayOption___">"caption"</definedName>
    <definedName name="___xlc_DisplayNullValues___">TRUE</definedName>
    <definedName name="___xlc_DisplayNullValuesAs___">0</definedName>
    <definedName name="___xlc_PromptForInsertOnDrill___">FALSE</definedName>
    <definedName name="___xlc_SuppressNULLSOnDrill___">FALSE</definedName>
    <definedName name="___xlc_SuppressZerosOnDrill___">FALSE</definedName>
    <definedName name="__1_0Tipo_sogge">#REF!</definedName>
    <definedName name="__123Graph_AGRAF1" hidden="1">#REF!</definedName>
    <definedName name="__123Graph_AGRAF2" hidden="1">#REF!</definedName>
    <definedName name="__123Graph_AGRAF3" hidden="1">#REF!</definedName>
    <definedName name="__123Graph_AGRAF4" hidden="1">#REF!</definedName>
    <definedName name="__123Graph_BGRAF3" hidden="1">#REF!</definedName>
    <definedName name="__123Graph_BGRAF4" hidden="1">#REF!</definedName>
    <definedName name="__123Graph_C" hidden="1">#REF!</definedName>
    <definedName name="__123Graph_CGRAF3" hidden="1">#REF!</definedName>
    <definedName name="__123Graph_CGRAF4" hidden="1">#REF!</definedName>
    <definedName name="__123Graph_DGRAF3" hidden="1">#REF!</definedName>
    <definedName name="__123Graph_DGRAF4" hidden="1">#REF!</definedName>
    <definedName name="__123Graph_EGRAF3" hidden="1">#REF!</definedName>
    <definedName name="__123Graph_EGRAF4" hidden="1">#REF!</definedName>
    <definedName name="__123Graph_LBL_AGRAF4" hidden="1">#REF!</definedName>
    <definedName name="__123Graph_LBL_BGRAF4" hidden="1">#REF!</definedName>
    <definedName name="__123Graph_LBL_CGRAF4" hidden="1">#REF!</definedName>
    <definedName name="__123Graph_LBL_DGRAF4" hidden="1">#REF!</definedName>
    <definedName name="__123Graph_LBL_EGRAF4" hidden="1">#REF!</definedName>
    <definedName name="__123Graph_LBL_FGRAF4" hidden="1">#REF!</definedName>
    <definedName name="__123Graph_XGRAF3" hidden="1">#REF!</definedName>
    <definedName name="__123Graph_XGRAF4" hidden="1">#REF!</definedName>
    <definedName name="__2">#REF!</definedName>
    <definedName name="__2_0">#REF!</definedName>
    <definedName name="__3_0ac">#REF!</definedName>
    <definedName name="__4_0consolidame">#REF!</definedName>
    <definedName name="__5_0Esdebitame">#REF!</definedName>
    <definedName name="__6_0Flussocircola">#REF!</definedName>
    <definedName name="__7_0Strutt">#REF!</definedName>
    <definedName name="__8_0liqui">#REF!</definedName>
    <definedName name="__9_0Modulo_d">#REF!</definedName>
    <definedName name="__A11">{#N/A,#N/A,FALSE,"Umsatz 99";#N/A,#N/A,FALSE,"ER 99 "}</definedName>
    <definedName name="__aac03">#REF!</definedName>
    <definedName name="__AAC04">#REF!</definedName>
    <definedName name="__aac05">#REF!</definedName>
    <definedName name="__aac10">#REF!</definedName>
    <definedName name="__aac11">#REF!</definedName>
    <definedName name="__aac12">#REF!</definedName>
    <definedName name="__aac13">#REF!</definedName>
    <definedName name="__aac14">#REF!</definedName>
    <definedName name="__aac17">#REF!</definedName>
    <definedName name="__AAC20">#REF!</definedName>
    <definedName name="__aac22">#REF!</definedName>
    <definedName name="__aac30">#REF!</definedName>
    <definedName name="__aac31">#REF!</definedName>
    <definedName name="__aac33">#REF!</definedName>
    <definedName name="__aac34">#REF!</definedName>
    <definedName name="__aac35">#REF!</definedName>
    <definedName name="__aac36">#REF!</definedName>
    <definedName name="__aac37">#REF!</definedName>
    <definedName name="__aac39">#REF!</definedName>
    <definedName name="__aac44">#REF!</definedName>
    <definedName name="__aac46">#REF!</definedName>
    <definedName name="__aac52">#REF!</definedName>
    <definedName name="__aac55">#REF!</definedName>
    <definedName name="__aac57">#REF!</definedName>
    <definedName name="__aac77">#REF!</definedName>
    <definedName name="__aac78">#REF!</definedName>
    <definedName name="__aac79">#REF!</definedName>
    <definedName name="__aac80">#REF!</definedName>
    <definedName name="__aac81">#REF!</definedName>
    <definedName name="__aac82">#REF!</definedName>
    <definedName name="__aac83">#REF!</definedName>
    <definedName name="__AAC84">#REF!</definedName>
    <definedName name="__aac85">#REF!</definedName>
    <definedName name="__aac86">#REF!</definedName>
    <definedName name="__aac87">#REF!</definedName>
    <definedName name="__aac88">#REF!</definedName>
    <definedName name="__AAC90">#REF!</definedName>
    <definedName name="__aac91">#REF!</definedName>
    <definedName name="__aac92">#REF!</definedName>
    <definedName name="__aac93">#REF!</definedName>
    <definedName name="__aac94">#REF!</definedName>
    <definedName name="__aac95">#REF!</definedName>
    <definedName name="__aac96">#REF!</definedName>
    <definedName name="__aaf01">#REF!</definedName>
    <definedName name="__aaf02">#REF!</definedName>
    <definedName name="__aaf03">#REF!</definedName>
    <definedName name="__aaf04">#REF!</definedName>
    <definedName name="__aak25">#REF!</definedName>
    <definedName name="__aap02">#REF!</definedName>
    <definedName name="__aap03">#REF!</definedName>
    <definedName name="__aap100">#REF!</definedName>
    <definedName name="__aap11">#REF!</definedName>
    <definedName name="__aap13">#REF!</definedName>
    <definedName name="__aap14">#REF!</definedName>
    <definedName name="__aap16">#REF!</definedName>
    <definedName name="__aap18">#REF!</definedName>
    <definedName name="__aap20">#REF!</definedName>
    <definedName name="__aap25">#REF!</definedName>
    <definedName name="__aap26">#REF!</definedName>
    <definedName name="__aap28">#REF!</definedName>
    <definedName name="__aap30">#REF!</definedName>
    <definedName name="__aap31">#REF!</definedName>
    <definedName name="__aap36">#REF!</definedName>
    <definedName name="__aap89">#REF!</definedName>
    <definedName name="__aap98">#REF!</definedName>
    <definedName name="__aap99">#REF!</definedName>
    <definedName name="__AAS01">#REF!</definedName>
    <definedName name="__AAS02">#REF!</definedName>
    <definedName name="__AAS29">#REF!</definedName>
    <definedName name="__ABB03">#REF!</definedName>
    <definedName name="__ABB10">#REF!</definedName>
    <definedName name="__ACB05">#REF!</definedName>
    <definedName name="__ACC05">#REF!</definedName>
    <definedName name="__ACG05">#REF!</definedName>
    <definedName name="__ACH05">#REF!</definedName>
    <definedName name="__ACL05">#REF!</definedName>
    <definedName name="__acp45">#REF!</definedName>
    <definedName name="__ACR05">#REF!</definedName>
    <definedName name="__ACS05">#REF!</definedName>
    <definedName name="__ACU05">#REF!</definedName>
    <definedName name="__ACU30">#REF!</definedName>
    <definedName name="__ACU50">#REF!</definedName>
    <definedName name="__AFR03">#REF!</definedName>
    <definedName name="__AFT05">#REF!</definedName>
    <definedName name="__AFT30">#REF!</definedName>
    <definedName name="__AFZ05">#REF!</definedName>
    <definedName name="__AFZ30">#REF!</definedName>
    <definedName name="__ALT1">#N/A</definedName>
    <definedName name="__ALT2">#N/A</definedName>
    <definedName name="__amm92">#REF!</definedName>
    <definedName name="__amm93">#REF!</definedName>
    <definedName name="__amm94">#REF!</definedName>
    <definedName name="__amm95">#REF!</definedName>
    <definedName name="__amm96">#REF!</definedName>
    <definedName name="__amm97">#REF!</definedName>
    <definedName name="__amm98">#REF!</definedName>
    <definedName name="__amm99">#REF!</definedName>
    <definedName name="__APA07">#REF!</definedName>
    <definedName name="__APB05">#REF!</definedName>
    <definedName name="__APP05">#REF!</definedName>
    <definedName name="__APP10">#REF!</definedName>
    <definedName name="__APP30">#REF!</definedName>
    <definedName name="__APP34">#REF!</definedName>
    <definedName name="__APS05">#REF!</definedName>
    <definedName name="__ASC11">#REF!</definedName>
    <definedName name="__BCA05">#REF!</definedName>
    <definedName name="__BCB05">#REF!</definedName>
    <definedName name="__BCC05">#REF!</definedName>
    <definedName name="__BCG05">#REF!</definedName>
    <definedName name="__BCH05">#REF!</definedName>
    <definedName name="__BCL05">#REF!</definedName>
    <definedName name="__c">{"Fiesta Facer Page",#N/A,FALSE,"Q_C_S";"Fiesta Main Page",#N/A,FALSE,"V_L";"Fiesta 95BP Struct",#N/A,FALSE,"StructBP";"Fiesta Post 95BP Struct",#N/A,FALSE,"AdjStructBP"}</definedName>
    <definedName name="__Cus41">#REF!</definedName>
    <definedName name="__Cus42">#REF!</definedName>
    <definedName name="__Cus43">#REF!</definedName>
    <definedName name="__Cus44">#REF!</definedName>
    <definedName name="__Cus45">#REF!</definedName>
    <definedName name="__Cus4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p01">#REF!</definedName>
    <definedName name="__dep02">#REF!</definedName>
    <definedName name="__dep92">#REF!</definedName>
    <definedName name="__dep93">#REF!</definedName>
    <definedName name="__dep94">#REF!</definedName>
    <definedName name="__dep95">#REF!</definedName>
    <definedName name="__dep96">#REF!</definedName>
    <definedName name="__dep97">#REF!</definedName>
    <definedName name="__dep98">#REF!</definedName>
    <definedName name="__dep99">#REF!</definedName>
    <definedName name="__div95">#REF!</definedName>
    <definedName name="__div96">#REF!</definedName>
    <definedName name="__div97">#REF!</definedName>
    <definedName name="__dps01">#REF!</definedName>
    <definedName name="__dps02">#REF!</definedName>
    <definedName name="__dps94">#REF!</definedName>
    <definedName name="__dps95">#REF!</definedName>
    <definedName name="__dps96">#REF!</definedName>
    <definedName name="__dps97">#REF!</definedName>
    <definedName name="__dps98">#REF!</definedName>
    <definedName name="__dps99">#REF!</definedName>
    <definedName name="__eps01">#REF!</definedName>
    <definedName name="__eps02">#REF!</definedName>
    <definedName name="__eps94">#REF!</definedName>
    <definedName name="__eps95">#REF!</definedName>
    <definedName name="__eps96">#REF!</definedName>
    <definedName name="__eps97">#REF!</definedName>
    <definedName name="__eps98">#REF!</definedName>
    <definedName name="__eps99">#REF!</definedName>
    <definedName name="__FDS_HYPERLINK_TOGGLE_STATE__">"ON"</definedName>
    <definedName name="__gbp1">#REF!</definedName>
    <definedName name="__gbp2">#REF!</definedName>
    <definedName name="__gop01">#REF!</definedName>
    <definedName name="__gop02">#REF!</definedName>
    <definedName name="__gop96">#REF!</definedName>
    <definedName name="__gop97">#REF!</definedName>
    <definedName name="__gop98">#REF!</definedName>
    <definedName name="__gop99">#REF!</definedName>
    <definedName name="__gpb1">#REF!</definedName>
    <definedName name="__GRA33" hidden="1">#REF!</definedName>
    <definedName name="__GRA34" hidden="1">#REF!</definedName>
    <definedName name="__GRA4" hidden="1">#REF!</definedName>
    <definedName name="__Hea1">#REF!</definedName>
    <definedName name="__Hea2">#REF!</definedName>
    <definedName name="__Hea3">#REF!</definedName>
    <definedName name="__Hea4">#REF!</definedName>
    <definedName name="__Hea5">#REF!</definedName>
    <definedName name="__Hea6">#REF!</definedName>
    <definedName name="__LAV3">#REF!</definedName>
    <definedName name="__min01">#REF!</definedName>
    <definedName name="__min02">#REF!</definedName>
    <definedName name="__min92">#REF!</definedName>
    <definedName name="__min93">#REF!</definedName>
    <definedName name="__min94">#REF!</definedName>
    <definedName name="__min95">#REF!</definedName>
    <definedName name="__min96">#REF!</definedName>
    <definedName name="__min97">#REF!</definedName>
    <definedName name="__min98">#REF!</definedName>
    <definedName name="__min99">#REF!</definedName>
    <definedName name="__op01">#REF!</definedName>
    <definedName name="__op02">#REF!</definedName>
    <definedName name="__op92">#REF!</definedName>
    <definedName name="__op93">#REF!</definedName>
    <definedName name="__op94">#REF!</definedName>
    <definedName name="__op95">#REF!</definedName>
    <definedName name="__op96">#REF!</definedName>
    <definedName name="__op97">#REF!</definedName>
    <definedName name="__op98">#REF!</definedName>
    <definedName name="__op99">#REF!</definedName>
    <definedName name="__PAG1">#REF!</definedName>
    <definedName name="__PAG10">#REF!</definedName>
    <definedName name="__PAG2">#REF!</definedName>
    <definedName name="__PAG3">#REF!</definedName>
    <definedName name="__PAG4">#REF!</definedName>
    <definedName name="__PAG5">#REF!</definedName>
    <definedName name="__PAG6">#REF!</definedName>
    <definedName name="__PAG7">#REF!</definedName>
    <definedName name="__PAG8">#REF!</definedName>
    <definedName name="__PAG9">#REF!</definedName>
    <definedName name="__Per1">#REF!</definedName>
    <definedName name="__Per2">#REF!</definedName>
    <definedName name="__Per3">#REF!</definedName>
    <definedName name="__Per4">#REF!</definedName>
    <definedName name="__Per5">#REF!</definedName>
    <definedName name="__Per6">#REF!</definedName>
    <definedName name="__pft01">#REF!</definedName>
    <definedName name="__pft02">#REF!</definedName>
    <definedName name="__pft94">#REF!</definedName>
    <definedName name="__pft95">#REF!</definedName>
    <definedName name="__pft96">#REF!</definedName>
    <definedName name="__pft97">#REF!</definedName>
    <definedName name="__pft98">#REF!</definedName>
    <definedName name="__pft99">#REF!</definedName>
    <definedName name="__ptp01">#REF!</definedName>
    <definedName name="__ptp02">#REF!</definedName>
    <definedName name="__ptp96">#REF!</definedName>
    <definedName name="__ptp97">#REF!</definedName>
    <definedName name="__ptp98">#REF!</definedName>
    <definedName name="__ptp99">#REF!</definedName>
    <definedName name="__roe01">#REF!</definedName>
    <definedName name="__roe02">#REF!</definedName>
    <definedName name="__roe94">#REF!</definedName>
    <definedName name="__roe95">#REF!</definedName>
    <definedName name="__roe96">#REF!</definedName>
    <definedName name="__roe97">#REF!</definedName>
    <definedName name="__roe98">#REF!</definedName>
    <definedName name="__roe99">#REF!</definedName>
    <definedName name="__RTC10">#REF!</definedName>
    <definedName name="__Sce1">#REF!</definedName>
    <definedName name="__Sce2">#REF!</definedName>
    <definedName name="__Sce3">#REF!</definedName>
    <definedName name="__Sce4">#REF!</definedName>
    <definedName name="__Sce5">#REF!</definedName>
    <definedName name="__Sce6">#REF!</definedName>
    <definedName name="__sye01">#REF!</definedName>
    <definedName name="__sye02">#REF!</definedName>
    <definedName name="__sye92">#REF!</definedName>
    <definedName name="__sye93">#REF!</definedName>
    <definedName name="__sye94">#REF!</definedName>
    <definedName name="__sye95">#REF!</definedName>
    <definedName name="__sye96">#REF!</definedName>
    <definedName name="__sye97">#REF!</definedName>
    <definedName name="__sye98">#REF!</definedName>
    <definedName name="__sye99">#REF!</definedName>
    <definedName name="__SYN1">#REF!</definedName>
    <definedName name="__SYN2">#REF!</definedName>
    <definedName name="__tax01">#REF!</definedName>
    <definedName name="__tax02">#REF!</definedName>
    <definedName name="__tax92">#REF!</definedName>
    <definedName name="__tax93">#REF!</definedName>
    <definedName name="__tax94">#REF!</definedName>
    <definedName name="__tax95">#REF!</definedName>
    <definedName name="__tax96">#REF!</definedName>
    <definedName name="__tax97">#REF!</definedName>
    <definedName name="__tax98">#REF!</definedName>
    <definedName name="__tax99">#REF!</definedName>
    <definedName name="__us1">#REF!</definedName>
    <definedName name="__us2">#REF!</definedName>
    <definedName name="__Val1">#REF!</definedName>
    <definedName name="__Val2">#REF!</definedName>
    <definedName name="__Val3">#REF!</definedName>
    <definedName name="__Val4">#REF!</definedName>
    <definedName name="__Val5">#REF!</definedName>
    <definedName name="__Val6">#REF!</definedName>
    <definedName name="__Ver10">#REF!</definedName>
    <definedName name="__Ver7">#REF!</definedName>
    <definedName name="__Ver9">#REF!</definedName>
    <definedName name="__WW2">#REF!</definedName>
    <definedName name="__xlfn.IFERROR" hidden="1">#NAME?</definedName>
    <definedName name="_0060035">#REF!</definedName>
    <definedName name="_0060040">#REF!</definedName>
    <definedName name="_0080035">#REF!</definedName>
    <definedName name="_0130020">#REF!</definedName>
    <definedName name="_0130030">#REF!</definedName>
    <definedName name="_0170035">#REF!</definedName>
    <definedName name="_0290020">#REF!</definedName>
    <definedName name="_0340035">#REF!</definedName>
    <definedName name="_0350020">#REF!</definedName>
    <definedName name="_0360020">#REF!</definedName>
    <definedName name="_0380020">#REF!</definedName>
    <definedName name="_0400020">#REF!</definedName>
    <definedName name="_0410035">#REF!</definedName>
    <definedName name="_0420020">#REF!</definedName>
    <definedName name="_0430020">#REF!</definedName>
    <definedName name="_0450020">#REF!</definedName>
    <definedName name="_0460020">#REF!</definedName>
    <definedName name="_0510040">#REF!</definedName>
    <definedName name="_1__123Graph_ACHART_1" hidden="1">#REF!</definedName>
    <definedName name="_1__FDSAUDITLINK__">{"fdsup://directions/FAT Viewer?action=UPDATE&amp;creator=factset&amp;DYN_ARGS=TRUE&amp;DOC_NAME=FAT:FQL_AUDITING_CLIENT_TEMPLATE.FAT&amp;display_string=Audit&amp;VAR:KEY=UTATIZYXKZ&amp;VAR:QUERY=RkZfRUJJVERBKEFOTiwwLCwsUkYsR0JQKQ==&amp;WINDOW=FIRST_POPUP&amp;HEIGHT=450&amp;WIDTH=450&amp;START_MA","XIMIZED=FALSE&amp;VAR:CALENDAR=FIVEDAY&amp;VAR:SYMBOL=585284&amp;VAR:INDEX=0"}</definedName>
    <definedName name="_1_0pf1">#REF!</definedName>
    <definedName name="_1_0Tipo_sogge">#REF!</definedName>
    <definedName name="_10__FDSAUDITLINK__">{"fdsup://Directions/FactSet Auditing Viewer?action=AUDIT_VALUE&amp;DB=129&amp;ID1=44857910&amp;VALUEID=18140&amp;SDATE=2010&amp;PERIODTYPE=ANN_STD&amp;SCFT=3&amp;window=popup_no_bar&amp;width=385&amp;height=120&amp;START_MAXIMIZED=FALSE&amp;creator=factset&amp;display_string=Audit"}</definedName>
    <definedName name="_100__FDSAUDITLINK__">{"fdsup://directions/FAT Viewer?action=UPDATE&amp;creator=factset&amp;DYN_ARGS=TRUE&amp;DOC_NAME=FAT:FQL_AUDITING_CLIENT_TEMPLATE.FAT&amp;display_string=Audit&amp;VAR:KEY=ROVORYPEFA&amp;VAR:QUERY=RkZfRUJJVERBKEFOTiwwLCwsUkYp&amp;WINDOW=FIRST_POPUP&amp;HEIGHT=450&amp;WIDTH=450&amp;START_MAXIMIZED=","FALSE&amp;VAR:CALENDAR=FIVEDAY&amp;VAR:SYMBOL=B019KW&amp;VAR:INDEX=0"}</definedName>
    <definedName name="_101__FDSAUDITLINK__">{"fdsup://Directions/FactSet Auditing Viewer?action=AUDIT_VALUE&amp;DB=129&amp;ID1=B019KW&amp;VALUEID=01001&amp;SDATE=2009&amp;PERIODTYPE=ANN_STD&amp;SCFT=3&amp;window=popup_no_bar&amp;width=385&amp;height=120&amp;START_MAXIMIZED=FALSE&amp;creator=factset&amp;display_string=Audit"}</definedName>
    <definedName name="_102__FDSAUDITLINK__">{"fdsup://Directions/FactSet Auditing Viewer?action=AUDIT_VALUE&amp;DB=129&amp;ID1=B126KH&amp;VALUEID=05194&amp;SDATE=2011&amp;PERIODTYPE=ANN_STD&amp;SCFT=3&amp;window=popup_no_bar&amp;width=385&amp;height=120&amp;START_MAXIMIZED=FALSE&amp;creator=factset&amp;display_string=Audit"}</definedName>
    <definedName name="_103__FDSAUDITLINK__">{"fdsup://Directions/FactSet Auditing Viewer?action=AUDIT_VALUE&amp;DB=129&amp;ID1=320898&amp;VALUEID=02501&amp;SDATE=2010&amp;PERIODTYPE=ANN_STD&amp;SCFT=3&amp;window=popup_no_bar&amp;width=385&amp;height=120&amp;START_MAXIMIZED=FALSE&amp;creator=factset&amp;display_string=Audit"}</definedName>
    <definedName name="_104__FDSAUDITLINK__">{"fdsup://Directions/FactSet Auditing Viewer?action=AUDIT_VALUE&amp;DB=129&amp;ID1=B019KW&amp;VALUEID=02501&amp;SDATE=2010&amp;PERIODTYPE=ANN_STD&amp;SCFT=3&amp;window=popup_no_bar&amp;width=385&amp;height=120&amp;START_MAXIMIZED=FALSE&amp;creator=factset&amp;display_string=Audit"}</definedName>
    <definedName name="_105__FDSAUDITLINK__">{"fdsup://directions/FAT Viewer?action=UPDATE&amp;creator=factset&amp;DYN_ARGS=TRUE&amp;DOC_NAME=FAT:FQL_AUDITING_CLIENT_TEMPLATE.FAT&amp;display_string=Audit&amp;VAR:KEY=XUVUJWNOHG&amp;VAR:QUERY=KChGRl9ERUJUKFFUUiwsLCwsLClARkZfREVCVChTRU1JLCwsLCwsKSlARkZfREVCVChBTk4sLCwsLCwpKQ==&amp;","WINDOW=FIRST_POPUP&amp;HEIGHT=450&amp;WIDTH=450&amp;START_MAXIMIZED=FALSE&amp;VAR:CALENDAR=FIVEDAY&amp;VAR:SYMBOL=088470&amp;VAR:INDEX=0"}</definedName>
    <definedName name="_106__FDSAUDITLINK__">{"fdsup://Directions/FactSet Auditing Viewer?action=AUDIT_VALUE&amp;DB=129&amp;ID1=312748&amp;VALUEID=03426&amp;SDATE=2010&amp;PERIODTYPE=ANN_STD&amp;SCFT=3&amp;window=popup_no_bar&amp;width=385&amp;height=120&amp;START_MAXIMIZED=FALSE&amp;creator=factset&amp;display_string=Audit"}</definedName>
    <definedName name="_10i">#REF!</definedName>
    <definedName name="_11__FDSAUDITLINK__">{"fdsup://Directions/FactSet Auditing Viewer?action=AUDIT_VALUE&amp;DB=129&amp;ID1=34484910&amp;VALUEID=18140&amp;SDATE=2010&amp;PERIODTYPE=ANN_STD&amp;SCFT=3&amp;window=popup_no_bar&amp;width=385&amp;height=120&amp;START_MAXIMIZED=FALSE&amp;creator=factset&amp;display_string=Audit"}</definedName>
    <definedName name="_117__FDSAUDITLINK__">{"fdsup://Directions/FactSet Auditing Viewer?action=AUDIT_VALUE&amp;DB=129&amp;ID1=088470&amp;VALUEID=18140&amp;SDATE=2009&amp;PERIODTYPE=ANN_STD&amp;SCFT=3&amp;window=popup_no_bar&amp;width=385&amp;height=120&amp;START_MAXIMIZED=FALSE&amp;creator=factset&amp;display_string=Audit"}</definedName>
    <definedName name="_118__FDSAUDITLINK__">{"fdsup://Directions/FactSet Auditing Viewer?action=AUDIT_VALUE&amp;DB=129&amp;ID1=088470&amp;VALUEID=02001&amp;SDATE=2010&amp;PERIODTYPE=ANN_STD&amp;SCFT=3&amp;window=popup_no_bar&amp;width=385&amp;height=120&amp;START_MAXIMIZED=FALSE&amp;creator=factset&amp;display_string=Audit"}</definedName>
    <definedName name="_119__FDSAUDITLINK__">{"fdsup://Directions/FactSet Auditing Viewer?action=AUDIT_VALUE&amp;DB=129&amp;ID1=088470&amp;VALUEID=05194&amp;SDATE=2010&amp;PERIODTYPE=ANN_STD&amp;SCFT=3&amp;window=popup_no_bar&amp;width=385&amp;height=120&amp;START_MAXIMIZED=FALSE&amp;creator=factset&amp;display_string=Audit"}</definedName>
    <definedName name="_12__FDSAUDITLINK__">{"fdsup://directions/FAT Viewer?action=UPDATE&amp;creator=factset&amp;DYN_ARGS=TRUE&amp;DOC_NAME=FAT:FQL_AUDITING_CLIENT_TEMPLATE.FAT&amp;display_string=Audit&amp;VAR:KEY=YZONORKHMV&amp;VAR:QUERY=RkZfRVBTX0RJTChBTk4sLTEsLCxSRik=&amp;WINDOW=FIRST_POPUP&amp;HEIGHT=450&amp;WIDTH=450&amp;START_MAXIMI","ZED=FALSE&amp;VAR:CALENDAR=FIVEDAY&amp;VAR:SYMBOL=585284&amp;VAR:INDEX=0"}</definedName>
    <definedName name="_120__FDSAUDITLINK__">{"fdsup://Directions/FactSet Auditing Viewer?action=AUDIT_VALUE&amp;DB=129&amp;ID1=331952&amp;VALUEID=01001&amp;SDATE=2010&amp;PERIODTYPE=ANN_STD&amp;SCFT=3&amp;window=popup_no_bar&amp;width=385&amp;height=120&amp;START_MAXIMIZED=FALSE&amp;creator=factset&amp;display_string=Audit"}</definedName>
    <definedName name="_121__FDSAUDITLINK__">{"fdsup://Directions/FactSet Auditing Viewer?action=AUDIT_VALUE&amp;DB=129&amp;ID1=312748&amp;VALUEID=03426&amp;SDATE=2010&amp;PERIODTYPE=ANN_STD&amp;SCFT=3&amp;window=popup_no_bar&amp;width=385&amp;height=120&amp;START_MAXIMIZED=FALSE&amp;creator=factset&amp;display_string=Audit"}</definedName>
    <definedName name="_122__FDSAUDITLINK__">{"fdsup://Directions/FactSet Auditing Viewer?action=AUDIT_VALUE&amp;DB=129&amp;ID1=088470&amp;VALUEID=02501&amp;SDATE=2010&amp;PERIODTYPE=ANN_STD&amp;SCFT=3&amp;window=popup_no_bar&amp;width=385&amp;height=120&amp;START_MAXIMIZED=FALSE&amp;creator=factset&amp;display_string=Audit"}</definedName>
    <definedName name="_123__FDSAUDITLINK__">{"fdsup://directions/FAT Viewer?action=UPDATE&amp;creator=factset&amp;DYN_ARGS=TRUE&amp;DOC_NAME=FAT:FQL_AUDITING_CLIENT_TEMPLATE.FAT&amp;display_string=Audit&amp;VAR:KEY=ZWNGFILGHI&amp;VAR:QUERY=RkZfTkVUX0lOQyhBTk4sMCwsLFJGKQ==&amp;WINDOW=FIRST_POPUP&amp;HEIGHT=450&amp;WIDTH=450&amp;START_MAXIMI","ZED=FALSE&amp;VAR:CALENDAR=FIVEDAY&amp;VAR:SYMBOL=B126KH&amp;VAR:INDEX=0"}</definedName>
    <definedName name="_124__FDSAUDITLINK__">{"fdsup://Directions/FactSet Auditing Viewer?action=AUDIT_VALUE&amp;DB=129&amp;ID1=088470&amp;VALUEID=03040&amp;SDATE=2010&amp;PERIODTYPE=ANN_STD&amp;SCFT=3&amp;window=popup_no_bar&amp;width=385&amp;height=120&amp;START_MAXIMIZED=FALSE&amp;creator=factset&amp;display_string=Audit"}</definedName>
    <definedName name="_125__FDSAUDITLINK__">{"fdsup://Directions/FactSet Auditing Viewer?action=AUDIT_VALUE&amp;DB=129&amp;ID1=060431&amp;VALUEID=01001&amp;SDATE=2009&amp;PERIODTYPE=ANN_STD&amp;SCFT=3&amp;window=popup_no_bar&amp;width=385&amp;height=120&amp;START_MAXIMIZED=FALSE&amp;creator=factset&amp;display_string=Audit"}</definedName>
    <definedName name="_126__FDSAUDITLINK__">{"fdsup://Directions/FactSet Auditing Viewer?action=AUDIT_VALUE&amp;DB=129&amp;ID1=088470&amp;VALUEID=02051&amp;SDATE=2010&amp;PERIODTYPE=ANN_STD&amp;SCFT=3&amp;window=popup_no_bar&amp;width=385&amp;height=120&amp;START_MAXIMIZED=FALSE&amp;creator=factset&amp;display_string=Audit"}</definedName>
    <definedName name="_127__FDSAUDITLINK__">{"fdsup://directions/FAT Viewer?action=UPDATE&amp;creator=factset&amp;DYN_ARGS=TRUE&amp;DOC_NAME=FAT:FQL_AUDITING_CLIENT_TEMPLATE.FAT&amp;display_string=Audit&amp;VAR:KEY=ZCRWPSBSHS&amp;VAR:QUERY=RkZfRUJJVERBKEFOTiwwLCwsUkYp&amp;WINDOW=FIRST_POPUP&amp;HEIGHT=450&amp;WIDTH=450&amp;START_MAXIMIZED=","FALSE&amp;VAR:CALENDAR=FIVEDAY&amp;VAR:SYMBOL=016389&amp;VAR:INDEX=0"}</definedName>
    <definedName name="_128__FDSAUDITLINK__">{"fdsup://Directions/FactSet Auditing Viewer?action=AUDIT_VALUE&amp;DB=129&amp;ID1=088470&amp;VALUEID=02101&amp;SDATE=2010&amp;PERIODTYPE=ANN_STD&amp;SCFT=3&amp;window=popup_no_bar&amp;width=385&amp;height=120&amp;START_MAXIMIZED=FALSE&amp;creator=factset&amp;display_string=Audit"}</definedName>
    <definedName name="_129__FDSAUDITLINK__">{"fdsup://Directions/FactSet Auditing Viewer?action=AUDIT_VALUE&amp;DB=129&amp;ID1=016389&amp;VALUEID=02501&amp;SDATE=2011&amp;PERIODTYPE=ANN_STD&amp;SCFT=3&amp;window=popup_no_bar&amp;width=385&amp;height=120&amp;START_MAXIMIZED=FALSE&amp;creator=factset&amp;display_string=Audit"}</definedName>
    <definedName name="_13__FDSAUDITLINK__">{"fdsup://directions/FAT Viewer?action=UPDATE&amp;creator=factset&amp;DYN_ARGS=TRUE&amp;DOC_NAME=FAT:FQL_AUDITING_CLIENT_TEMPLATE.FAT&amp;display_string=Audit&amp;VAR:KEY=GLUNUXEPEX&amp;VAR:QUERY=RkZfRVBTX0RJTChBTk4sMCwsLFJGKQ==&amp;WINDOW=FIRST_POPUP&amp;HEIGHT=450&amp;WIDTH=450&amp;START_MAXIMI","ZED=FALSE&amp;VAR:CALENDAR=FIVEDAY&amp;VAR:SYMBOL=57190320&amp;VAR:INDEX=0"}</definedName>
    <definedName name="_130__FDSAUDITLINK__">{"fdsup://directions/FAT Viewer?action=UPDATE&amp;creator=factset&amp;DYN_ARGS=TRUE&amp;DOC_NAME=FAT:FQL_AUDITING_CLIENT_TEMPLATE.FAT&amp;display_string=Audit&amp;VAR:KEY=TWRIHOXGPA&amp;VAR:QUERY=RkZfTkVUX0lOQyhBTk4sMCwsLFJGKQ==&amp;WINDOW=FIRST_POPUP&amp;HEIGHT=450&amp;WIDTH=450&amp;START_MAXIMI","ZED=FALSE&amp;VAR:CALENDAR=FIVEDAY&amp;VAR:SYMBOL=016389&amp;VAR:INDEX=0"}</definedName>
    <definedName name="_131__FDSAUDITLINK__">{"fdsup://directions/FAT Viewer?action=UPDATE&amp;creator=factset&amp;DYN_ARGS=TRUE&amp;DOC_NAME=FAT:FQL_AUDITING_CLIENT_TEMPLATE.FAT&amp;display_string=Audit&amp;VAR:KEY=ENWTUZSZWP&amp;VAR:QUERY=RkZfREVCVChBTk4sMCwsLCdSRicp&amp;WINDOW=FIRST_POPUP&amp;HEIGHT=450&amp;WIDTH=450&amp;START_MAXIMIZED=","FALSE&amp;VAR:CALENDAR=FIVEDAY&amp;VAR:SYMBOL=088470&amp;VAR:INDEX=0"}</definedName>
    <definedName name="_132__FDSAUDITLINK__">{"fdsup://Directions/FactSet Auditing Viewer?action=AUDIT_VALUE&amp;DB=129&amp;ID1=016389&amp;VALUEID=01001&amp;SDATE=2010&amp;PERIODTYPE=ANN_STD&amp;SCFT=3&amp;window=popup_no_bar&amp;width=385&amp;height=120&amp;START_MAXIMIZED=FALSE&amp;creator=factset&amp;display_string=Audit"}</definedName>
    <definedName name="_133__FDSAUDITLINK__">{"fdsup://directions/FAT Viewer?action=UPDATE&amp;creator=factset&amp;DYN_ARGS=TRUE&amp;DOC_NAME=FAT:FQL_AUDITING_CLIENT_TEMPLATE.FAT&amp;display_string=Audit&amp;VAR:KEY=KDCPCRGJOX&amp;VAR:QUERY=RkZfRUJJVERBX0lCKEFOTiwwLCwsUlAp&amp;WINDOW=FIRST_POPUP&amp;HEIGHT=450&amp;WIDTH=450&amp;START_MAXIMI","ZED=FALSE&amp;VAR:CALENDAR=FIVEDAY&amp;VAR:SYMBOL=088470&amp;VAR:INDEX=0"}</definedName>
    <definedName name="_134__FDSAUDITLINK__">{"fdsup://directions/FAT Viewer?action=UPDATE&amp;creator=factset&amp;DYN_ARGS=TRUE&amp;DOC_NAME=FAT:FQL_AUDITING_CLIENT_TEMPLATE.FAT&amp;display_string=Audit&amp;VAR:KEY=TOHYPMHELO&amp;VAR:QUERY=KChGRl9ERUJUKFFUUiwsLCwsLClARkZfREVCVChTRU1JLCwsLCwsKSlARkZfREVCVChBTk4sLCwsLCwpKQ==&amp;","WINDOW=FIRST_POPUP&amp;HEIGHT=450&amp;WIDTH=450&amp;START_MAXIMIZED=FALSE&amp;VAR:CALENDAR=FIVEDAY&amp;VAR:SYMBOL=016389&amp;VAR:INDEX=0"}</definedName>
    <definedName name="_135__FDSAUDITLINK__">{"fdsup://Directions/FactSet Auditing Viewer?action=AUDIT_VALUE&amp;DB=129&amp;ID1=016389&amp;VALUEID=04049&amp;SDATE=2010&amp;PERIODTYPE=ANN_STD&amp;SCFT=3&amp;window=popup_no_bar&amp;width=385&amp;height=120&amp;START_MAXIMIZED=FALSE&amp;creator=factset&amp;display_string=Audit"}</definedName>
    <definedName name="_136__FDSAUDITLINK__">{"fdsup://Directions/FactSet Auditing Viewer?action=AUDIT_VALUE&amp;DB=129&amp;ID1=016389&amp;VALUEID=18140&amp;SDATE=2010&amp;PERIODTYPE=ANN_STD&amp;SCFT=3&amp;window=popup_no_bar&amp;width=385&amp;height=120&amp;START_MAXIMIZED=FALSE&amp;creator=factset&amp;display_string=Audit"}</definedName>
    <definedName name="_137__FDSAUDITLINK__">{"fdsup://Directions/FactSet Auditing Viewer?action=AUDIT_VALUE&amp;DB=129&amp;ID1=088470&amp;VALUEID=04049&amp;SDATE=2010&amp;PERIODTYPE=ANN_STD&amp;SCFT=3&amp;window=popup_no_bar&amp;width=385&amp;height=120&amp;START_MAXIMIZED=FALSE&amp;creator=factset&amp;display_string=Audit"}</definedName>
    <definedName name="_138__FDSAUDITLINK__">{"fdsup://directions/FAT Viewer?action=UPDATE&amp;creator=factset&amp;DYN_ARGS=TRUE&amp;DOC_NAME=FAT:FQL_AUDITING_CLIENT_TEMPLATE.FAT&amp;display_string=Audit&amp;VAR:KEY=OLOPGHWHAP&amp;VAR:QUERY=RkZfRVBTX0RJTChBTk4sMCwsLFJGKQ==&amp;WINDOW=FIRST_POPUP&amp;HEIGHT=450&amp;WIDTH=450&amp;START_MAXIMI","ZED=FALSE&amp;VAR:CALENDAR=FIVEDAY&amp;VAR:SYMBOL=088470&amp;VAR:INDEX=0"}</definedName>
    <definedName name="_139__FDSAUDITLINK__">{"fdsup://directions/FAT Viewer?action=UPDATE&amp;creator=factset&amp;DYN_ARGS=TRUE&amp;DOC_NAME=FAT:FQL_AUDITING_CLIENT_TEMPLATE.FAT&amp;display_string=Audit&amp;VAR:KEY=HUFCHOVANI&amp;VAR:QUERY=RkZfRUJJVF9PUEVSKEFOTiwwLCwsUkYp&amp;WINDOW=FIRST_POPUP&amp;HEIGHT=450&amp;WIDTH=450&amp;START_MAXIMI","ZED=FALSE&amp;VAR:CALENDAR=FIVEDAY&amp;VAR:SYMBOL=088470&amp;VAR:INDEX=0"}</definedName>
    <definedName name="_14__FDSAUDITLINK__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40__FDSAUDITLINK__">{"fdsup://Directions/FactSet Auditing Viewer?action=AUDIT_VALUE&amp;DB=129&amp;ID1=088470&amp;VALUEID=01401&amp;SDATE=2010&amp;PERIODTYPE=ANN_STD&amp;SCFT=3&amp;window=popup_no_bar&amp;width=385&amp;height=120&amp;START_MAXIMIZED=FALSE&amp;creator=factset&amp;display_string=Audit"}</definedName>
    <definedName name="_141__FDSAUDITLINK__">{"fdsup://directions/FAT Viewer?action=UPDATE&amp;creator=factset&amp;DYN_ARGS=TRUE&amp;DOC_NAME=FAT:FQL_AUDITING_CLIENT_TEMPLATE.FAT&amp;display_string=Audit&amp;VAR:KEY=GPYRITKBWH&amp;VAR:QUERY=RkZfTkVUX0lOQyhBTk4sMCwsLFJGKQ==&amp;WINDOW=FIRST_POPUP&amp;HEIGHT=450&amp;WIDTH=450&amp;START_MAXIMI","ZED=FALSE&amp;VAR:CALENDAR=FIVEDAY&amp;VAR:SYMBOL=088470&amp;VAR:INDEX=0"}</definedName>
    <definedName name="_142__FDSAUDITLINK__">{"fdsup://Directions/FactSet Auditing Viewer?action=AUDIT_VALUE&amp;DB=129&amp;ID1=088470&amp;VALUEID=02001&amp;SDATE=2010&amp;PERIODTYPE=ANN_STD&amp;SCFT=3&amp;window=popup_no_bar&amp;width=385&amp;height=120&amp;START_MAXIMIZED=FALSE&amp;creator=factset&amp;display_string=Audit"}</definedName>
    <definedName name="_143__FDSAUDITLINK__">{"fdsup://directions/FAT Viewer?action=UPDATE&amp;creator=factset&amp;DYN_ARGS=TRUE&amp;DOC_NAME=FAT:FQL_AUDITING_CLIENT_TEMPLATE.FAT&amp;display_string=Audit&amp;VAR:KEY=JKNUFUREZI&amp;VAR:QUERY=RkZfRUJJVF9PUEVSKEFOTiwwLCwsUkYp&amp;WINDOW=FIRST_POPUP&amp;HEIGHT=450&amp;WIDTH=450&amp;START_MAXIMI","ZED=FALSE&amp;VAR:CALENDAR=FIVEDAY&amp;VAR:SYMBOL=088470&amp;VAR:INDEX=0"}</definedName>
    <definedName name="_144__FDSAUDITLINK__">{"fdsup://Directions/FactSet Auditing Viewer?action=AUDIT_VALUE&amp;DB=129&amp;ID1=088470&amp;VALUEID=01250&amp;SDATE=2009&amp;PERIODTYPE=ANN_STD&amp;SCFT=3&amp;window=popup_no_bar&amp;width=385&amp;height=120&amp;START_MAXIMIZED=FALSE&amp;creator=factset&amp;display_string=Audit"}</definedName>
    <definedName name="_145__FDSAUDITLINK__">{"fdsup://Directions/FactSet Auditing Viewer?action=AUDIT_VALUE&amp;DB=129&amp;ID1=088470&amp;VALUEID=01250&amp;SDATE=2010&amp;PERIODTYPE=ANN_STD&amp;SCFT=3&amp;window=popup_no_bar&amp;width=385&amp;height=120&amp;START_MAXIMIZED=FALSE&amp;creator=factset&amp;display_string=Audit"}</definedName>
    <definedName name="_146__FDSAUDITLINK__">{"fdsup://Directions/FactSet Auditing Viewer?action=AUDIT_VALUE&amp;DB=129&amp;ID1=088470&amp;VALUEID=01151&amp;SDATE=2010&amp;PERIODTYPE=ANN_STD&amp;SCFT=3&amp;window=popup_no_bar&amp;width=385&amp;height=120&amp;START_MAXIMIZED=FALSE&amp;creator=factset&amp;display_string=Audit"}</definedName>
    <definedName name="_15__FDSAUDITLINK__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56__FDSAUDITLINK__">{"fdsup://directions/FAT Viewer?action=UPDATE&amp;creator=factset&amp;DYN_ARGS=TRUE&amp;DOC_NAME=FAT:FQL_AUDITING_CLIENT_TEMPLATE.FAT&amp;display_string=Audit&amp;VAR:KEY=GFEFSPONSX&amp;VAR:QUERY=RkZfTkVUX0lOQyhBTk4sMCwsLFJGKQ==&amp;WINDOW=FIRST_POPUP&amp;HEIGHT=450&amp;WIDTH=450&amp;START_MAXIMI","ZED=FALSE&amp;VAR:CALENDAR=FIVEDAY&amp;VAR:SYMBOL=93114210&amp;VAR:INDEX=0"}</definedName>
    <definedName name="_158__FDSAUDITLINK__">{"fdsup://directions/FAT Viewer?action=UPDATE&amp;creator=factset&amp;DYN_ARGS=TRUE&amp;DOC_NAME=FAT:FQL_AUDITING_CLIENT_TEMPLATE.FAT&amp;display_string=Audit&amp;VAR:KEY=QNUXOLSDQF&amp;VAR:QUERY=RkZfRVBTX0RJTChBTk4sLTEsLCxSRik=&amp;WINDOW=FIRST_POPUP&amp;HEIGHT=450&amp;WIDTH=450&amp;START_MAXIMI","ZED=FALSE&amp;VAR:CALENDAR=FIVEDAY&amp;VAR:SYMBOL=93114210&amp;VAR:INDEX=0"}</definedName>
    <definedName name="_16__FDSAUDITLINK__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66__FDSAUDITLINK__">{"fdsup://Directions/FactSet Auditing Viewer?action=AUDIT_VALUE&amp;DB=129&amp;ID1=B1HKRM&amp;VALUEID=18140&amp;SDATE=2009&amp;PERIODTYPE=ANN_STD&amp;SCFT=3&amp;window=popup_no_bar&amp;width=385&amp;height=120&amp;START_MAXIMIZED=FALSE&amp;creator=factset&amp;display_string=Audit"}</definedName>
    <definedName name="_167__FDSAUDITLINK__">{"fdsup://directions/FAT Viewer?action=UPDATE&amp;creator=factset&amp;DYN_ARGS=TRUE&amp;DOC_NAME=FAT:FQL_AUDITING_CLIENT_TEMPLATE.FAT&amp;display_string=Audit&amp;VAR:KEY=RCVYZGVIDW&amp;VAR:QUERY=RkZfQ0FQRVgoQU5OLDAsLCxSRik=&amp;WINDOW=FIRST_POPUP&amp;HEIGHT=450&amp;WIDTH=450&amp;START_MAXIMIZED=","FALSE&amp;VAR:CALENDAR=FIVEDAY&amp;VAR:SYMBOL=93114210&amp;VAR:INDEX=0"}</definedName>
    <definedName name="_168__FDSAUDITLINK__">{"fdsup://directions/FAT Viewer?action=UPDATE&amp;creator=factset&amp;DYN_ARGS=TRUE&amp;DOC_NAME=FAT:FQL_AUDITING_CLIENT_TEMPLATE.FAT&amp;display_string=Audit&amp;VAR:KEY=JSPIXWHQZC&amp;VAR:QUERY=RkZfQ0FQRVgoQU5OLC0xLCwsUkYp&amp;WINDOW=FIRST_POPUP&amp;HEIGHT=450&amp;WIDTH=450&amp;START_MAXIMIZED=","FALSE&amp;VAR:CALENDAR=FIVEDAY&amp;VAR:SYMBOL=93114210&amp;VAR:INDEX=0"}</definedName>
    <definedName name="_169__FDSAUDITLINK__">{"fdsup://directions/FAT Viewer?action=UPDATE&amp;creator=factset&amp;DYN_ARGS=TRUE&amp;DOC_NAME=FAT:FQL_AUDITING_CLIENT_TEMPLATE.FAT&amp;display_string=Audit&amp;VAR:KEY=BAZEVWNQVW&amp;VAR:QUERY=RkZfRUJJVERBX0lCKEFOTiwwLCwsUlAp&amp;WINDOW=FIRST_POPUP&amp;HEIGHT=450&amp;WIDTH=450&amp;START_MAXIMI","ZED=FALSE&amp;VAR:CALENDAR=FIVEDAY&amp;VAR:SYMBOL=93114210&amp;VAR:INDEX=0"}</definedName>
    <definedName name="_17__FDSAUDITLINK__">{"fdsup://directions/FAT Viewer?action=UPDATE&amp;creator=factset&amp;DYN_ARGS=TRUE&amp;DOC_NAME=FAT:FQL_AUDITING_CLIENT_TEMPLATE.FAT&amp;display_string=Audit&amp;VAR:KEY=YFIXUZCHKX&amp;VAR:QUERY=RkZfRUJJVChBTk4sMCwsLFJGLEdCUCk=&amp;WINDOW=FIRST_POPUP&amp;HEIGHT=450&amp;WIDTH=450&amp;START_MAXIMI","ZED=FALSE&amp;VAR:CALENDAR=FIVEDAY&amp;VAR:SYMBOL=0&amp;VAR:INDEX=0"}</definedName>
    <definedName name="_174__FDSAUDITLINK__">{"fdsup://Directions/FactSet Auditing Viewer?action=AUDIT_VALUE&amp;DB=129&amp;ID1=088470&amp;VALUEID=03040&amp;SDATE=2010&amp;PERIODTYPE=ANN_STD&amp;SCFT=3&amp;window=popup_no_bar&amp;width=385&amp;height=120&amp;START_MAXIMIZED=FALSE&amp;creator=factset&amp;display_string=Audit"}</definedName>
    <definedName name="_175__FDSAUDITLINK__">{"fdsup://Directions/FactSet Auditing Viewer?action=AUDIT_VALUE&amp;DB=129&amp;ID1=B021F8&amp;VALUEID=01401&amp;SDATE=2010&amp;PERIODTYPE=ANN_STD&amp;SCFT=3&amp;window=popup_no_bar&amp;width=385&amp;height=120&amp;START_MAXIMIZED=FALSE&amp;creator=factset&amp;display_string=Audit"}</definedName>
    <definedName name="_176__FDSAUDITLINK__">{"fdsup://directions/FAT Viewer?action=UPDATE&amp;creator=factset&amp;DYN_ARGS=TRUE&amp;DOC_NAME=FAT:FQL_AUDITING_CLIENT_TEMPLATE.FAT&amp;display_string=Audit&amp;VAR:KEY=UPWLMJUFON&amp;VAR:QUERY=RkZfTkVUX0lOQyhBTk4sLTEsLCxSRik=&amp;WINDOW=FIRST_POPUP&amp;HEIGHT=450&amp;WIDTH=450&amp;START_MAXIMI","ZED=FALSE&amp;VAR:CALENDAR=FIVEDAY&amp;VAR:SYMBOL=93114210&amp;VAR:INDEX=0"}</definedName>
    <definedName name="_177__FDSAUDITLINK__">{"fdsup://directions/FAT Viewer?action=UPDATE&amp;creator=factset&amp;DYN_ARGS=TRUE&amp;DOC_NAME=FAT:FQL_AUDITING_CLIENT_TEMPLATE.FAT&amp;display_string=Audit&amp;VAR:KEY=VCBITARYXK&amp;VAR:QUERY=RkZfTkVUX0lOQyhBTk4sLTEsLCxSRik=&amp;WINDOW=FIRST_POPUP&amp;HEIGHT=450&amp;WIDTH=450&amp;START_MAXIMI","ZED=FALSE&amp;VAR:CALENDAR=FIVEDAY&amp;VAR:SYMBOL=93114210&amp;VAR:INDEX=0"}</definedName>
    <definedName name="_178__FDSAUDITLINK__">{"fdsup://directions/FAT Viewer?action=UPDATE&amp;creator=factset&amp;DYN_ARGS=TRUE&amp;DOC_NAME=FAT:FQL_AUDITING_CLIENT_TEMPLATE.FAT&amp;display_string=Audit&amp;VAR:KEY=QPCPAHGPGD&amp;VAR:QUERY=KChGRl9ERUJUKFFUUiwsLCwsLClARkZfREVCVChTRU1JLCwsLCwsKSlARkZfREVCVChBTk4sLCwsLCwpKQ==&amp;","WINDOW=FIRST_POPUP&amp;HEIGHT=450&amp;WIDTH=450&amp;START_MAXIMIZED=FALSE&amp;VAR:CALENDAR=FIVEDAY&amp;VAR:SYMBOL=93114210&amp;VAR:INDEX=0"}</definedName>
    <definedName name="_179__FDSAUDITLINK__">{"fdsup://directions/FAT Viewer?action=UPDATE&amp;creator=factset&amp;DYN_ARGS=TRUE&amp;DOC_NAME=FAT:FQL_AUDITING_CLIENT_TEMPLATE.FAT&amp;display_string=Audit&amp;VAR:KEY=HGXORKBYFC&amp;VAR:QUERY=RkZfRUJJVERBX0lCKEFOTiwtMSwsLFJQKQ==&amp;WINDOW=FIRST_POPUP&amp;HEIGHT=450&amp;WIDTH=450&amp;START_MA","XIMIZED=FALSE&amp;VAR:CALENDAR=FIVEDAY&amp;VAR:SYMBOL=93114210&amp;VAR:INDEX=0"}</definedName>
    <definedName name="_18__FDSAUDITLINK__">{"fdsup://directions/FAT Viewer?action=UPDATE&amp;creator=factset&amp;DYN_ARGS=TRUE&amp;DOC_NAME=FAT:FQL_AUDITING_CLIENT_TEMPLATE.FAT&amp;display_string=Audit&amp;VAR:KEY=YHAFQJAPYV&amp;VAR:QUERY=RkZfRUJJVERBKEFOTiwtMSwsLFJGLEdCUCk=&amp;WINDOW=FIRST_POPUP&amp;HEIGHT=450&amp;WIDTH=450&amp;START_MA","XIMIZED=FALSE&amp;VAR:CALENDAR=FIVEDAY&amp;VAR:SYMBOL=420437&amp;VAR:INDEX=0"}</definedName>
    <definedName name="_180__FDSAUDITLINK__">{"fdsup://directions/FAT Viewer?action=UPDATE&amp;creator=factset&amp;DYN_ARGS=TRUE&amp;DOC_NAME=FAT:FQL_AUDITING_CLIENT_TEMPLATE.FAT&amp;display_string=Audit&amp;VAR:KEY=YFETWRMXSN&amp;VAR:QUERY=RkZfRUJJVF9PUEVSKEFOTiwwLCwsUkYp&amp;WINDOW=FIRST_POPUP&amp;HEIGHT=450&amp;WIDTH=450&amp;START_MAXIMI","ZED=FALSE&amp;VAR:CALENDAR=FIVEDAY&amp;VAR:SYMBOL=088470&amp;VAR:INDEX=0"}</definedName>
    <definedName name="_181__FDSAUDITLINK__">{"fdsup://directions/FAT Viewer?action=UPDATE&amp;creator=factset&amp;DYN_ARGS=TRUE&amp;DOC_NAME=FAT:FQL_AUDITING_CLIENT_TEMPLATE.FAT&amp;display_string=Audit&amp;VAR:KEY=XORAFATOHK&amp;VAR:QUERY=KChGRl9ERUJUKFFUUiwsLCwsLClARkZfREVCVChTRU1JLCwsLCwsKSlARkZfREVCVChBTk4sLCwsLCwpKQ==&amp;","WINDOW=FIRST_POPUP&amp;HEIGHT=450&amp;WIDTH=450&amp;START_MAXIMIZED=FALSE&amp;VAR:CALENDAR=FIVEDAY&amp;VAR:SYMBOL=93114210&amp;VAR:INDEX=0"}</definedName>
    <definedName name="_182__FDSAUDITLINK__">{"fdsup://directions/FAT Viewer?action=UPDATE&amp;creator=factset&amp;DYN_ARGS=TRUE&amp;DOC_NAME=FAT:FQL_AUDITING_CLIENT_TEMPLATE.FAT&amp;display_string=Audit&amp;VAR:KEY=YRYXGROLGH&amp;VAR:QUERY=RkZfRUJJVF9PUEVSKEFOTiwtMSwsLFJGKQ==&amp;WINDOW=FIRST_POPUP&amp;HEIGHT=450&amp;WIDTH=450&amp;START_MA","XIMIZED=FALSE&amp;VAR:CALENDAR=FIVEDAY&amp;VAR:SYMBOL=088470&amp;VAR:INDEX=0"}</definedName>
    <definedName name="_183__FDSAUDITLINK__">{"fdsup://directions/FAT Viewer?action=UPDATE&amp;creator=factset&amp;DYN_ARGS=TRUE&amp;DOC_NAME=FAT:FQL_AUDITING_CLIENT_TEMPLATE.FAT&amp;display_string=Audit&amp;VAR:KEY=AFCJYJWZKZ&amp;VAR:QUERY=RkZfRUJJVERBX0lCKEFOTiwwLCwsUlAp&amp;WINDOW=FIRST_POPUP&amp;HEIGHT=450&amp;WIDTH=450&amp;START_MAXIMI","ZED=FALSE&amp;VAR:CALENDAR=FIVEDAY&amp;VAR:SYMBOL=088470&amp;VAR:INDEX=0"}</definedName>
    <definedName name="_184__FDSAUDITLINK__">{"fdsup://Directions/FactSet Auditing Viewer?action=AUDIT_VALUE&amp;DB=129&amp;ID1=088470&amp;VALUEID=18140&amp;SDATE=2009&amp;PERIODTYPE=ANN_STD&amp;SCFT=3&amp;window=popup_no_bar&amp;width=385&amp;height=120&amp;START_MAXIMIZED=FALSE&amp;creator=factset&amp;display_string=Audit"}</definedName>
    <definedName name="_185__FDSAUDITLINK__">{"fdsup://Directions/FactSet Auditing Viewer?action=AUDIT_VALUE&amp;DB=129&amp;ID1=088470&amp;VALUEID=02051&amp;SDATE=2010&amp;PERIODTYPE=ANN_STD&amp;SCFT=3&amp;window=popup_no_bar&amp;width=385&amp;height=120&amp;START_MAXIMIZED=FALSE&amp;creator=factset&amp;display_string=Audit"}</definedName>
    <definedName name="_186__FDSAUDITLINK__">{"fdsup://directions/FAT Viewer?action=UPDATE&amp;creator=factset&amp;DYN_ARGS=TRUE&amp;DOC_NAME=FAT:FQL_AUDITING_CLIENT_TEMPLATE.FAT&amp;display_string=Audit&amp;VAR:KEY=DEFQJMRUBC&amp;VAR:QUERY=RkZfTkVUX0lOQyhBTk4sMCwsLFJGKQ==&amp;WINDOW=FIRST_POPUP&amp;HEIGHT=450&amp;WIDTH=450&amp;START_MAXIMI","ZED=FALSE&amp;VAR:CALENDAR=FIVEDAY&amp;VAR:SYMBOL=93114210&amp;VAR:INDEX=0"}</definedName>
    <definedName name="_187__FDSAUDITLINK__">{"fdsup://directions/FAT Viewer?action=UPDATE&amp;creator=factset&amp;DYN_ARGS=TRUE&amp;DOC_NAME=FAT:FQL_AUDITING_CLIENT_TEMPLATE.FAT&amp;display_string=Audit&amp;VAR:KEY=UJIZCPYHCL&amp;VAR:QUERY=RkZfRUJJVERBX0lCKEFOTiwtMSwsLFJQKQ==&amp;WINDOW=FIRST_POPUP&amp;HEIGHT=450&amp;WIDTH=450&amp;START_MA","XIMIZED=FALSE&amp;VAR:CALENDAR=FIVEDAY&amp;VAR:SYMBOL=088470&amp;VAR:INDEX=0"}</definedName>
    <definedName name="_188__FDSAUDITLINK__">{"fdsup://directions/FAT Viewer?action=UPDATE&amp;creator=factset&amp;DYN_ARGS=TRUE&amp;DOC_NAME=FAT:FQL_AUDITING_CLIENT_TEMPLATE.FAT&amp;display_string=Audit&amp;VAR:KEY=ETCXAHGDIN&amp;VAR:QUERY=RkZfRVBTX0RJTChBTk4sLTEsLCxSRik=&amp;WINDOW=FIRST_POPUP&amp;HEIGHT=450&amp;WIDTH=450&amp;START_MAXIMI","ZED=FALSE&amp;VAR:CALENDAR=FIVEDAY&amp;VAR:SYMBOL=088470&amp;VAR:INDEX=0"}</definedName>
    <definedName name="_189__FDSAUDITLINK__">{"fdsup://Directions/FactSet Auditing Viewer?action=AUDIT_VALUE&amp;DB=129&amp;ID1=088470&amp;VALUEID=02001&amp;SDATE=2010&amp;PERIODTYPE=ANN_STD&amp;SCFT=3&amp;window=popup_no_bar&amp;width=385&amp;height=120&amp;START_MAXIMIZED=FALSE&amp;creator=factset&amp;display_string=Audit"}</definedName>
    <definedName name="_19__FDSAUDITLINK__">{"fdsup://directions/FAT Viewer?action=UPDATE&amp;creator=factset&amp;DYN_ARGS=TRUE&amp;DOC_NAME=FAT:FQL_AUDITING_CLIENT_TEMPLATE.FAT&amp;display_string=Audit&amp;VAR:KEY=IFQPOVMZCV&amp;VAR:QUERY=RkZfRUJJVChBTk4sMCwsLFJGLEdCUCk=&amp;WINDOW=FIRST_POPUP&amp;HEIGHT=450&amp;WIDTH=450&amp;START_MAXIMI","ZED=FALSE&amp;VAR:CALENDAR=FIVEDAY&amp;VAR:SYMBOL=B1WQCS&amp;VAR:INDEX=0"}</definedName>
    <definedName name="_190__FDSAUDITLINK__">{"fdsup://directions/FAT Viewer?action=UPDATE&amp;creator=factset&amp;DYN_ARGS=TRUE&amp;DOC_NAME=FAT:FQL_AUDITING_CLIENT_TEMPLATE.FAT&amp;display_string=Audit&amp;VAR:KEY=CBQFQNEDOP&amp;VAR:QUERY=RkZfRUJJVERBX0lCKEFOTiwtMSwsLFJQKQ==&amp;WINDOW=FIRST_POPUP&amp;HEIGHT=450&amp;WIDTH=450&amp;START_MA","XIMIZED=FALSE&amp;VAR:CALENDAR=FIVEDAY&amp;VAR:SYMBOL=93114210&amp;VAR:INDEX=0"}</definedName>
    <definedName name="_191__FDSAUDITLINK__">{"fdsup://directions/FAT Viewer?action=UPDATE&amp;creator=factset&amp;DYN_ARGS=TRUE&amp;DOC_NAME=FAT:FQL_AUDITING_CLIENT_TEMPLATE.FAT&amp;display_string=Audit&amp;VAR:KEY=WNONIFMXCN&amp;VAR:QUERY=RkZfRVBTX0RJTChBTk4sMCwsLFJGKQ==&amp;WINDOW=FIRST_POPUP&amp;HEIGHT=450&amp;WIDTH=450&amp;START_MAXIMI","ZED=FALSE&amp;VAR:CALENDAR=FIVEDAY&amp;VAR:SYMBOL=088470&amp;VAR:INDEX=0"}</definedName>
    <definedName name="_192__FDSAUDITLINK__">{"fdsup://Directions/FactSet Auditing Viewer?action=AUDIT_VALUE&amp;DB=129&amp;ID1=93114210&amp;VALUEID=01151&amp;SDATE=2010&amp;PERIODTYPE=ANN_STD&amp;SCFT=3&amp;window=popup_no_bar&amp;width=385&amp;height=120&amp;START_MAXIMIZED=FALSE&amp;creator=factset&amp;display_string=Audit"}</definedName>
    <definedName name="_193__FDSAUDITLINK__">{"fdsup://Directions/FactSet Auditing Viewer?action=AUDIT_VALUE&amp;DB=129&amp;ID1=93114210&amp;VALUEID=04049&amp;SDATE=2010&amp;PERIODTYPE=ANN_STD&amp;SCFT=3&amp;window=popup_no_bar&amp;width=385&amp;height=120&amp;START_MAXIMIZED=FALSE&amp;creator=factset&amp;display_string=Audit"}</definedName>
    <definedName name="_194__FDSAUDITLINK__">{"fdsup://Directions/FactSet Auditing Viewer?action=AUDIT_VALUE&amp;DB=129&amp;ID1=93114210&amp;VALUEID=18140&amp;SDATE=2011&amp;PERIODTYPE=ANN_STD&amp;SCFT=3&amp;window=popup_no_bar&amp;width=385&amp;height=120&amp;START_MAXIMIZED=FALSE&amp;creator=factset&amp;display_string=Audit"}</definedName>
    <definedName name="_195__FDSAUDITLINK__">{"fdsup://Directions/FactSet Auditing Viewer?action=AUDIT_VALUE&amp;DB=129&amp;ID1=93114210&amp;VALUEID=18140&amp;SDATE=2010&amp;PERIODTYPE=ANN_STD&amp;SCFT=3&amp;window=popup_no_bar&amp;width=385&amp;height=120&amp;START_MAXIMIZED=FALSE&amp;creator=factset&amp;display_string=Audit"}</definedName>
    <definedName name="_196__FDSAUDITLINK__">{"fdsup://Directions/FactSet Auditing Viewer?action=AUDIT_VALUE&amp;DB=129&amp;ID1=93114210&amp;VALUEID=01001&amp;SDATE=2011&amp;PERIODTYPE=ANN_STD&amp;SCFT=3&amp;window=popup_no_bar&amp;width=385&amp;height=120&amp;START_MAXIMIZED=FALSE&amp;creator=factset&amp;display_string=Audit"}</definedName>
    <definedName name="_197__FDSAUDITLINK__">{"fdsup://Directions/FactSet Auditing Viewer?action=AUDIT_VALUE&amp;DB=129&amp;ID1=93114210&amp;VALUEID=01001&amp;SDATE=2010&amp;PERIODTYPE=ANN_STD&amp;SCFT=3&amp;window=popup_no_bar&amp;width=385&amp;height=120&amp;START_MAXIMIZED=FALSE&amp;creator=factset&amp;display_string=Audit"}</definedName>
    <definedName name="_198__FDSAUDITLINK__">{"fdsup://Directions/FactSet Auditing Viewer?action=AUDIT_VALUE&amp;DB=129&amp;ID1=93114210&amp;VALUEID=02501&amp;SDATE=2011&amp;PERIODTYPE=ANN_STD&amp;SCFT=3&amp;window=popup_no_bar&amp;width=385&amp;height=120&amp;START_MAXIMIZED=FALSE&amp;creator=factset&amp;display_string=Audit"}</definedName>
    <definedName name="_199__FDSAUDITLINK__">{"fdsup://Directions/FactSet Auditing Viewer?action=AUDIT_VALUE&amp;DB=129&amp;ID1=088470&amp;VALUEID=02101&amp;SDATE=2010&amp;PERIODTYPE=ANN_STD&amp;SCFT=3&amp;window=popup_no_bar&amp;width=385&amp;height=120&amp;START_MAXIMIZED=FALSE&amp;creator=factset&amp;display_string=Audit"}</definedName>
    <definedName name="_1H04e">#REF!</definedName>
    <definedName name="_1Q04e">#REF!</definedName>
    <definedName name="_2__123Graph_ACHART_1" hidden="1">#REF!</definedName>
    <definedName name="_2__123Graph_XCHART_1" hidden="1">#REF!</definedName>
    <definedName name="_2__FDSAUDITLINK__">{"fdsup://Directions/FactSet Auditing Viewer?action=AUDIT_VALUE&amp;DB=129&amp;ID1=B126KH&amp;VALUEID=18140&amp;SDATE=2011&amp;PERIODTYPE=ANN_STD&amp;SCFT=3&amp;window=popup_no_bar&amp;width=385&amp;height=120&amp;START_MAXIMIZED=FALSE&amp;creator=factset&amp;display_string=Audit"}</definedName>
    <definedName name="_2_0">#REF!</definedName>
    <definedName name="_2_0pf1">#REF!</definedName>
    <definedName name="_20__FDSAUDITLINK__">{"fdsup://directions/FAT Viewer?action=UPDATE&amp;creator=factset&amp;DYN_ARGS=TRUE&amp;DOC_NAME=FAT:FQL_AUDITING_CLIENT_TEMPLATE.FAT&amp;display_string=Audit&amp;VAR:KEY=PKJEHOZWVU&amp;VAR:QUERY=RkZfRUJJVERBKEFOTiwtMSwsLFJGLEdCUCk=&amp;WINDOW=FIRST_POPUP&amp;HEIGHT=450&amp;WIDTH=450&amp;START_MA","XIMIZED=FALSE&amp;VAR:CALENDAR=FIVEDAY&amp;VAR:SYMBOL=312152&amp;VAR:INDEX=0"}</definedName>
    <definedName name="_200__FDSAUDITLINK__">{"fdsup://Directions/FactSet Auditing Viewer?action=AUDIT_VALUE&amp;DB=129&amp;ID1=088470&amp;VALUEID=01001&amp;SDATE=2010&amp;PERIODTYPE=ANN_STD&amp;SCFT=3&amp;window=popup_no_bar&amp;width=385&amp;height=120&amp;START_MAXIMIZED=FALSE&amp;creator=factset&amp;display_string=Audit"}</definedName>
    <definedName name="_2000">#REF!</definedName>
    <definedName name="_2001">#REF!</definedName>
    <definedName name="_2002">#REF!</definedName>
    <definedName name="_2003">#REF!</definedName>
    <definedName name="_2003___M">#REF!</definedName>
    <definedName name="_2004">#REF!</definedName>
    <definedName name="_2004___M">#REF!</definedName>
    <definedName name="_2005">#REF!</definedName>
    <definedName name="_2005_e">#REF!</definedName>
    <definedName name="_2006_e">#REF!</definedName>
    <definedName name="_201__FDSAUDITLINK__">{"fdsup://Directions/FactSet Auditing Viewer?action=AUDIT_VALUE&amp;DB=129&amp;ID1=088470&amp;VALUEID=18140&amp;SDATE=2010&amp;PERIODTYPE=ANN_STD&amp;SCFT=3&amp;window=popup_no_bar&amp;width=385&amp;height=120&amp;START_MAXIMIZED=FALSE&amp;creator=factset&amp;display_string=Audit"}</definedName>
    <definedName name="_202__FDSAUDITLINK__">{"fdsup://directions/FAT Viewer?action=UPDATE&amp;creator=factset&amp;DYN_ARGS=TRUE&amp;DOC_NAME=FAT:FQL_AUDITING_CLIENT_TEMPLATE.FAT&amp;display_string=Audit&amp;VAR:KEY=WNONIFMXCN&amp;VAR:QUERY=RkZfRVBTX0RJTChBTk4sMCwsLFJGKQ==&amp;WINDOW=FIRST_POPUP&amp;HEIGHT=450&amp;WIDTH=450&amp;START_MAXIMI","ZED=FALSE&amp;VAR:CALENDAR=FIVEDAY&amp;VAR:SYMBOL=088470&amp;VAR:INDEX=0"}</definedName>
    <definedName name="_203__FDSAUDITLINK__">{"fdsup://Directions/FactSet Auditing Viewer?action=AUDIT_VALUE&amp;DB=129&amp;ID1=088470&amp;VALUEID=01401&amp;SDATE=2010&amp;PERIODTYPE=ANN_STD&amp;SCFT=3&amp;window=popup_no_bar&amp;width=385&amp;height=120&amp;START_MAXIMIZED=FALSE&amp;creator=factset&amp;display_string=Audit"}</definedName>
    <definedName name="_204__FDSAUDITLINK__">{"fdsup://Directions/FactSet Auditing Viewer?action=AUDIT_VALUE&amp;DB=129&amp;ID1=93114210&amp;VALUEID=01151&amp;SDATE=2011&amp;PERIODTYPE=ANN_STD&amp;SCFT=3&amp;window=popup_no_bar&amp;width=385&amp;height=120&amp;START_MAXIMIZED=FALSE&amp;creator=factset&amp;display_string=Audit"}</definedName>
    <definedName name="_205__FDSAUDITLINK__">{"fdsup://Directions/FactSet Auditing Viewer?action=AUDIT_VALUE&amp;DB=129&amp;ID1=088470&amp;VALUEID=02501&amp;SDATE=2010&amp;PERIODTYPE=ANN_STD&amp;SCFT=3&amp;window=popup_no_bar&amp;width=385&amp;height=120&amp;START_MAXIMIZED=FALSE&amp;creator=factset&amp;display_string=Audit"}</definedName>
    <definedName name="_206__FDSAUDITLINK__">{"fdsup://Directions/FactSet Auditing Viewer?action=AUDIT_VALUE&amp;DB=129&amp;ID1=088470&amp;VALUEID=04049&amp;SDATE=2010&amp;PERIODTYPE=ANN_STD&amp;SCFT=3&amp;window=popup_no_bar&amp;width=385&amp;height=120&amp;START_MAXIMIZED=FALSE&amp;creator=factset&amp;display_string=Audit"}</definedName>
    <definedName name="_207__FDSAUDITLINK__">{"fdsup://Directions/FactSet Auditing Viewer?action=AUDIT_VALUE&amp;DB=129&amp;ID1=088470&amp;VALUEID=01151&amp;SDATE=2010&amp;PERIODTYPE=ANN_STD&amp;SCFT=3&amp;window=popup_no_bar&amp;width=385&amp;height=120&amp;START_MAXIMIZED=FALSE&amp;creator=factset&amp;display_string=Audit"}</definedName>
    <definedName name="_208__FDSAUDITLINK__">{"fdsup://directions/FAT Viewer?action=UPDATE&amp;creator=factset&amp;DYN_ARGS=TRUE&amp;DOC_NAME=FAT:FQL_AUDITING_CLIENT_TEMPLATE.FAT&amp;display_string=Audit&amp;VAR:KEY=YFETWRMXSN&amp;VAR:QUERY=RkZfRUJJVF9PUEVSKEFOTiwwLCwsUkYp&amp;WINDOW=FIRST_POPUP&amp;HEIGHT=450&amp;WIDTH=450&amp;START_MAXIMI","ZED=FALSE&amp;VAR:CALENDAR=FIVEDAY&amp;VAR:SYMBOL=088470&amp;VAR:INDEX=0"}</definedName>
    <definedName name="_209__FDSAUDITLINK__">{"fdsup://Directions/FactSet Auditing Viewer?action=AUDIT_VALUE&amp;DB=129&amp;ID1=088470&amp;VALUEID=02051&amp;SDATE=2010&amp;PERIODTYPE=ANN_STD&amp;SCFT=3&amp;window=popup_no_bar&amp;width=385&amp;height=120&amp;START_MAXIMIZED=FALSE&amp;creator=factset&amp;display_string=Audit"}</definedName>
    <definedName name="_21__FDSAUDITLINK__">{"fdsup://directions/FAT Viewer?action=UPDATE&amp;creator=factset&amp;DYN_ARGS=TRUE&amp;DOC_NAME=FAT:FQL_AUDITING_CLIENT_TEMPLATE.FAT&amp;display_string=Audit&amp;VAR:KEY=IZUXCRQROR&amp;VAR:QUERY=RkZfRUJJVERBKEFOTiwtMSwsLFJGKQ==&amp;WINDOW=FIRST_POPUP&amp;HEIGHT=450&amp;WIDTH=450&amp;START_MAXIMI","ZED=FALSE&amp;VAR:CALENDAR=FIVEDAY&amp;VAR:SYMBOL=B1P6ZR&amp;VAR:INDEX=0"}</definedName>
    <definedName name="_210__FDSAUDITLINK__">{"fdsup://Directions/FactSet Auditing Viewer?action=AUDIT_VALUE&amp;DB=129&amp;ID1=088470&amp;VALUEID=01001&amp;SDATE=2009&amp;PERIODTYPE=ANN_STD&amp;SCFT=3&amp;window=popup_no_bar&amp;width=385&amp;height=120&amp;START_MAXIMIZED=FALSE&amp;creator=factset&amp;display_string=Audit"}</definedName>
    <definedName name="_211__FDSAUDITLINK__">{"fdsup://Directions/FactSet Auditing Viewer?action=AUDIT_VALUE&amp;DB=129&amp;ID1=088470&amp;VALUEID=02001&amp;SDATE=2010&amp;PERIODTYPE=ANN_STD&amp;SCFT=3&amp;window=popup_no_bar&amp;width=385&amp;height=120&amp;START_MAXIMIZED=FALSE&amp;creator=factset&amp;display_string=Audit"}</definedName>
    <definedName name="_212__FDSAUDITLINK__">{"fdsup://Directions/FactSet Auditing Viewer?action=AUDIT_VALUE&amp;DB=129&amp;ID1=088470&amp;VALUEID=03040&amp;SDATE=2010&amp;PERIODTYPE=ANN_STD&amp;SCFT=3&amp;window=popup_no_bar&amp;width=385&amp;height=120&amp;START_MAXIMIZED=FALSE&amp;creator=factset&amp;display_string=Audit"}</definedName>
    <definedName name="_213__FDSAUDITLINK__">{"fdsup://Directions/FactSet Auditing Viewer?action=AUDIT_VALUE&amp;DB=129&amp;ID1=088470&amp;VALUEID=18140&amp;SDATE=2009&amp;PERIODTYPE=ANN_STD&amp;SCFT=3&amp;window=popup_no_bar&amp;width=385&amp;height=120&amp;START_MAXIMIZED=FALSE&amp;creator=factset&amp;display_string=Audit"}</definedName>
    <definedName name="_214__FDSAUDITLINK__">{"fdsup://Directions/FactSet Auditing Viewer?action=AUDIT_VALUE&amp;DB=129&amp;ID1=088470&amp;VALUEID=04049&amp;SDATE=2009&amp;PERIODTYPE=ANN_STD&amp;SCFT=3&amp;window=popup_no_bar&amp;width=385&amp;height=120&amp;START_MAXIMIZED=FALSE&amp;creator=factset&amp;display_string=Audit"}</definedName>
    <definedName name="_215__FDSAUDITLINK__">{"fdsup://directions/FAT Viewer?action=UPDATE&amp;creator=factset&amp;DYN_ARGS=TRUE&amp;DOC_NAME=FAT:FQL_AUDITING_CLIENT_TEMPLATE.FAT&amp;display_string=Audit&amp;VAR:KEY=YRYXGROLGH&amp;VAR:QUERY=RkZfRUJJVF9PUEVSKEFOTiwtMSwsLFJGKQ==&amp;WINDOW=FIRST_POPUP&amp;HEIGHT=450&amp;WIDTH=450&amp;START_MA","XIMIZED=FALSE&amp;VAR:CALENDAR=FIVEDAY&amp;VAR:SYMBOL=088470&amp;VAR:INDEX=0"}</definedName>
    <definedName name="_216__FDSAUDITLINK__">{"fdsup://directions/FAT Viewer?action=UPDATE&amp;creator=factset&amp;DYN_ARGS=TRUE&amp;DOC_NAME=FAT:FQL_AUDITING_CLIENT_TEMPLATE.FAT&amp;display_string=Audit&amp;VAR:KEY=ETCXAHGDIN&amp;VAR:QUERY=RkZfRVBTX0RJTChBTk4sLTEsLCxSRik=&amp;WINDOW=FIRST_POPUP&amp;HEIGHT=450&amp;WIDTH=450&amp;START_MAXIMI","ZED=FALSE&amp;VAR:CALENDAR=FIVEDAY&amp;VAR:SYMBOL=088470&amp;VAR:INDEX=0"}</definedName>
    <definedName name="_217__FDSAUDITLINK__">{"fdsup://Directions/FactSet Auditing Viewer?action=AUDIT_VALUE&amp;DB=129&amp;ID1=088470&amp;VALUEID=01401&amp;SDATE=2009&amp;PERIODTYPE=ANN_STD&amp;SCFT=3&amp;window=popup_no_bar&amp;width=385&amp;height=120&amp;START_MAXIMIZED=FALSE&amp;creator=factset&amp;display_string=Audit"}</definedName>
    <definedName name="_218__FDSAUDITLINK__">{"fdsup://Directions/FactSet Auditing Viewer?action=AUDIT_VALUE&amp;DB=129&amp;ID1=93114210&amp;VALUEID=03426&amp;SDATE=2011&amp;PERIODTYPE=ANN_STD&amp;SCFT=3&amp;window=popup_no_bar&amp;width=385&amp;height=120&amp;START_MAXIMIZED=FALSE&amp;creator=factset&amp;display_string=Audit"}</definedName>
    <definedName name="_219__FDSAUDITLINK__">{"fdsup://Directions/FactSet Auditing Viewer?action=AUDIT_VALUE&amp;DB=129&amp;ID1=93114210&amp;VALUEID=01001&amp;SDATE=2010&amp;PERIODTYPE=ANN_STD&amp;SCFT=3&amp;window=popup_no_bar&amp;width=385&amp;height=120&amp;START_MAXIMIZED=FALSE&amp;creator=factset&amp;display_string=Audit"}</definedName>
    <definedName name="_22__FDSAUDITLINK__">{"fdsup://directions/FAT Viewer?action=UPDATE&amp;creator=factset&amp;DYN_ARGS=TRUE&amp;DOC_NAME=FAT:FQL_AUDITING_CLIENT_TEMPLATE.FAT&amp;display_string=Audit&amp;VAR:KEY=ETGJWXQJWD&amp;VAR:QUERY=RkZfRUJJVERBKEFOTiwtMSwsLFJGLEdCUCk=&amp;WINDOW=FIRST_POPUP&amp;HEIGHT=450&amp;WIDTH=450&amp;START_MA","XIMIZED=FALSE&amp;VAR:CALENDAR=FIVEDAY&amp;VAR:SYMBOL=0&amp;VAR:INDEX=0"}</definedName>
    <definedName name="_220__FDSAUDITLINK__">{"fdsup://Directions/FactSet Auditing Viewer?action=AUDIT_VALUE&amp;DB=129&amp;ID1=088470&amp;VALUEID=01151&amp;SDATE=2009&amp;PERIODTYPE=ANN_STD&amp;SCFT=3&amp;window=popup_no_bar&amp;width=385&amp;height=120&amp;START_MAXIMIZED=FALSE&amp;creator=factset&amp;display_string=Audit"}</definedName>
    <definedName name="_221__FDSAUDITLINK__">{"fdsup://Directions/FactSet Auditing Viewer?action=AUDIT_VALUE&amp;DB=129&amp;ID1=93114210&amp;VALUEID=02101&amp;SDATE=2011&amp;PERIODTYPE=ANN_STD&amp;SCFT=3&amp;window=popup_no_bar&amp;width=385&amp;height=120&amp;START_MAXIMIZED=FALSE&amp;creator=factset&amp;display_string=Audit"}</definedName>
    <definedName name="_222__FDSAUDITLINK__">{"fdsup://Directions/FactSet Auditing Viewer?action=AUDIT_VALUE&amp;DB=129&amp;ID1=93114210&amp;VALUEID=18140&amp;SDATE=2011&amp;PERIODTYPE=ANN_STD&amp;SCFT=3&amp;window=popup_no_bar&amp;width=385&amp;height=120&amp;START_MAXIMIZED=FALSE&amp;creator=factset&amp;display_string=Audit"}</definedName>
    <definedName name="_223__FDSAUDITLINK__">{"fdsup://Directions/FactSet Auditing Viewer?action=AUDIT_VALUE&amp;DB=129&amp;ID1=93114210&amp;VALUEID=02051&amp;SDATE=2011&amp;PERIODTYPE=ANN_STD&amp;SCFT=3&amp;window=popup_no_bar&amp;width=385&amp;height=120&amp;START_MAXIMIZED=FALSE&amp;creator=factset&amp;display_string=Audit"}</definedName>
    <definedName name="_224__FDSAUDITLINK__">{"fdsup://Directions/FactSet Auditing Viewer?action=AUDIT_VALUE&amp;DB=129&amp;ID1=93114210&amp;VALUEID=04049&amp;SDATE=2010&amp;PERIODTYPE=ANN_STD&amp;SCFT=3&amp;window=popup_no_bar&amp;width=385&amp;height=120&amp;START_MAXIMIZED=FALSE&amp;creator=factset&amp;display_string=Audit"}</definedName>
    <definedName name="_225__FDSAUDITLINK__">{"fdsup://Directions/FactSet Auditing Viewer?action=AUDIT_VALUE&amp;DB=129&amp;ID1=93114210&amp;VALUEID=18140&amp;SDATE=2010&amp;PERIODTYPE=ANN_STD&amp;SCFT=3&amp;window=popup_no_bar&amp;width=385&amp;height=120&amp;START_MAXIMIZED=FALSE&amp;creator=factset&amp;display_string=Audit"}</definedName>
    <definedName name="_226__FDSAUDITLINK__">{"fdsup://Directions/FactSet Auditing Viewer?action=AUDIT_VALUE&amp;DB=129&amp;ID1=93114210&amp;VALUEID=02001&amp;SDATE=2011&amp;PERIODTYPE=ANN_STD&amp;SCFT=3&amp;window=popup_no_bar&amp;width=385&amp;height=120&amp;START_MAXIMIZED=FALSE&amp;creator=factset&amp;display_string=Audit"}</definedName>
    <definedName name="_227__FDSAUDITLINK__">{"fdsup://Directions/FactSet Auditing Viewer?action=AUDIT_VALUE&amp;DB=129&amp;ID1=93114210&amp;VALUEID=03040&amp;SDATE=2011&amp;PERIODTYPE=ANN_STD&amp;SCFT=3&amp;window=popup_no_bar&amp;width=385&amp;height=120&amp;START_MAXIMIZED=FALSE&amp;creator=factset&amp;display_string=Audit"}</definedName>
    <definedName name="_228__FDSAUDITLINK__">{"fdsup://Directions/FactSet Auditing Viewer?action=AUDIT_VALUE&amp;DB=129&amp;ID1=93114210&amp;VALUEID=04049&amp;SDATE=2011&amp;PERIODTYPE=ANN_STD&amp;SCFT=3&amp;window=popup_no_bar&amp;width=385&amp;height=120&amp;START_MAXIMIZED=FALSE&amp;creator=factset&amp;display_string=Audit"}</definedName>
    <definedName name="_229__FDSAUDITLINK__">{"fdsup://Directions/FactSet Auditing Viewer?action=AUDIT_VALUE&amp;DB=129&amp;ID1=93114210&amp;VALUEID=02501&amp;SDATE=2011&amp;PERIODTYPE=ANN_STD&amp;SCFT=3&amp;window=popup_no_bar&amp;width=385&amp;height=120&amp;START_MAXIMIZED=FALSE&amp;creator=factset&amp;display_string=Audit"}</definedName>
    <definedName name="_23__FDSAUDITLINK__">{"fdsup://directions/FAT Viewer?action=UPDATE&amp;creator=factset&amp;DYN_ARGS=TRUE&amp;DOC_NAME=FAT:FQL_AUDITING_CLIENT_TEMPLATE.FAT&amp;display_string=Audit&amp;VAR:KEY=ONQDOZODGP&amp;VAR:QUERY=RkZfRUJJVERBKEFOTiwtMSwsLFJGLEdCUCk=&amp;WINDOW=FIRST_POPUP&amp;HEIGHT=450&amp;WIDTH=450&amp;START_MA","XIMIZED=FALSE&amp;VAR:CALENDAR=FIVEDAY&amp;VAR:SYMBOL=B1WQCS&amp;VAR:INDEX=0"}</definedName>
    <definedName name="_230__FDSAUDITLINK__">{"fdsup://directions/FAT Viewer?action=UPDATE&amp;creator=factset&amp;DYN_ARGS=TRUE&amp;DOC_NAME=FAT:FQL_AUDITING_CLIENT_TEMPLATE.FAT&amp;display_string=Audit&amp;VAR:KEY=OJEJAHOBIJ&amp;VAR:QUERY=RkZfRVBTX0RJTChBTk4sMCwsLFJGKQ==&amp;WINDOW=FIRST_POPUP&amp;HEIGHT=450&amp;WIDTH=450&amp;START_MAXIMI","ZED=FALSE&amp;VAR:CALENDAR=FIVEDAY&amp;VAR:SYMBOL=93114210&amp;VAR:INDEX=0"}</definedName>
    <definedName name="_231__FDSAUDITLINK__">{"fdsup://Directions/FactSet Auditing Viewer?action=AUDIT_VALUE&amp;DB=129&amp;ID1=93114210&amp;VALUEID=01401&amp;SDATE=2011&amp;PERIODTYPE=ANN_STD&amp;SCFT=3&amp;window=popup_no_bar&amp;width=385&amp;height=120&amp;START_MAXIMIZED=FALSE&amp;creator=factset&amp;display_string=Audit"}</definedName>
    <definedName name="_232__FDSAUDITLINK__">{"fdsup://Directions/FactSet Auditing Viewer?action=AUDIT_VALUE&amp;DB=129&amp;ID1=93114210&amp;VALUEID=01001&amp;SDATE=2011&amp;PERIODTYPE=ANN_STD&amp;SCFT=3&amp;window=popup_no_bar&amp;width=385&amp;height=120&amp;START_MAXIMIZED=FALSE&amp;creator=factset&amp;display_string=Audit"}</definedName>
    <definedName name="_233__FDSAUDITLINK__">{"fdsup://directions/FAT Viewer?action=UPDATE&amp;creator=factset&amp;DYN_ARGS=TRUE&amp;DOC_NAME=FAT:FQL_AUDITING_CLIENT_TEMPLATE.FAT&amp;display_string=Audit&amp;VAR:KEY=UVGTUHUJGB&amp;VAR:QUERY=RkZfRUJJVF9PUEVSKEFOTiwwLCwsUkYp&amp;WINDOW=FIRST_POPUP&amp;HEIGHT=450&amp;WIDTH=450&amp;START_MAXIMI","ZED=FALSE&amp;VAR:CALENDAR=FIVEDAY&amp;VAR:SYMBOL=93114210&amp;VAR:INDEX=0"}</definedName>
    <definedName name="_234__FDSAUDITLINK__">{"fdsup://Directions/FactSet Auditing Viewer?action=AUDIT_VALUE&amp;DB=129&amp;ID1=93114210&amp;VALUEID=01151&amp;SDATE=2010&amp;PERIODTYPE=ANN_STD&amp;SCFT=3&amp;window=popup_no_bar&amp;width=385&amp;height=120&amp;START_MAXIMIZED=FALSE&amp;creator=factset&amp;display_string=Audit"}</definedName>
    <definedName name="_235__FDSAUDITLINK__">{"fdsup://directions/FAT Viewer?action=UPDATE&amp;creator=factset&amp;DYN_ARGS=TRUE&amp;DOC_NAME=FAT:FQL_AUDITING_CLIENT_TEMPLATE.FAT&amp;display_string=Audit&amp;VAR:KEY=KDWBCTORYP&amp;VAR:QUERY=RkZfRUJJVF9PUEVSKEFOTiwtMSwsLFJGKQ==&amp;WINDOW=FIRST_POPUP&amp;HEIGHT=450&amp;WIDTH=450&amp;START_MA","XIMIZED=FALSE&amp;VAR:CALENDAR=FIVEDAY&amp;VAR:SYMBOL=93114210&amp;VAR:INDEX=0"}</definedName>
    <definedName name="_236__FDSAUDITLINK__">{"fdsup://directions/FAT Viewer?action=UPDATE&amp;creator=factset&amp;DYN_ARGS=TRUE&amp;DOC_NAME=FAT:FQL_AUDITING_CLIENT_TEMPLATE.FAT&amp;display_string=Audit&amp;VAR:KEY=QNUXOLSDQF&amp;VAR:QUERY=RkZfRVBTX0RJTChBTk4sLTEsLCxSRik=&amp;WINDOW=FIRST_POPUP&amp;HEIGHT=450&amp;WIDTH=450&amp;START_MAXIMI","ZED=FALSE&amp;VAR:CALENDAR=FIVEDAY&amp;VAR:SYMBOL=93114210&amp;VAR:INDEX=0"}</definedName>
    <definedName name="_237__FDSAUDITLINK__">{"fdsup://Directions/FactSet Auditing Viewer?action=AUDIT_VALUE&amp;DB=129&amp;ID1=93114210&amp;VALUEID=01401&amp;SDATE=2010&amp;PERIODTYPE=ANN_STD&amp;SCFT=3&amp;window=popup_no_bar&amp;width=385&amp;height=120&amp;START_MAXIMIZED=FALSE&amp;creator=factset&amp;display_string=Audit"}</definedName>
    <definedName name="_238__FDSAUDITLINK__">{"fdsup://Directions/FactSet Auditing Viewer?action=AUDIT_VALUE&amp;DB=129&amp;ID1=93114210&amp;VALUEID=02501&amp;SDATE=2011&amp;PERIODTYPE=ANN_STD&amp;SCFT=3&amp;window=popup_no_bar&amp;width=385&amp;height=120&amp;START_MAXIMIZED=FALSE&amp;creator=factset&amp;display_string=Audit"}</definedName>
    <definedName name="_239__FDSAUDITLINK__">{"fdsup://Directions/FactSet Auditing Viewer?action=AUDIT_VALUE&amp;DB=129&amp;ID1=93114210&amp;VALUEID=02051&amp;SDATE=2011&amp;PERIODTYPE=ANN_STD&amp;SCFT=3&amp;window=popup_no_bar&amp;width=385&amp;height=120&amp;START_MAXIMIZED=FALSE&amp;creator=factset&amp;display_string=Audit"}</definedName>
    <definedName name="_24__FDSAUDITLINK__">{"fdsup://directions/FAT Viewer?action=UPDATE&amp;creator=factset&amp;DYN_ARGS=TRUE&amp;DOC_NAME=FAT:FQL_AUDITING_CLIENT_TEMPLATE.FAT&amp;display_string=Audit&amp;VAR:KEY=YRCNOTYZYR&amp;VAR:QUERY=RkZfRUJJVChBTk4sMCwsLFJGKQ==&amp;WINDOW=FIRST_POPUP&amp;HEIGHT=450&amp;WIDTH=450&amp;START_MAXIMIZED=","FALSE&amp;VAR:CALENDAR=FIVEDAY&amp;VAR:SYMBOL=44857910&amp;VAR:INDEX=0"}</definedName>
    <definedName name="_240__FDSAUDITLINK__">{"fdsup://Directions/FactSet Auditing Viewer?action=AUDIT_VALUE&amp;DB=129&amp;ID1=93114210&amp;VALUEID=01401&amp;SDATE=2011&amp;PERIODTYPE=ANN_STD&amp;SCFT=3&amp;window=popup_no_bar&amp;width=385&amp;height=120&amp;START_MAXIMIZED=FALSE&amp;creator=factset&amp;display_string=Audit"}</definedName>
    <definedName name="_241__FDSAUDITLINK__">{"fdsup://Directions/FactSet Auditing Viewer?action=AUDIT_VALUE&amp;DB=129&amp;ID1=93114210&amp;VALUEID=03426&amp;SDATE=2011&amp;PERIODTYPE=ANN_STD&amp;SCFT=3&amp;window=popup_no_bar&amp;width=385&amp;height=120&amp;START_MAXIMIZED=FALSE&amp;creator=factset&amp;display_string=Audit"}</definedName>
    <definedName name="_242__FDSAUDITLINK__">{"fdsup://Directions/FactSet Auditing Viewer?action=AUDIT_VALUE&amp;DB=129&amp;ID1=93114210&amp;VALUEID=02101&amp;SDATE=2011&amp;PERIODTYPE=ANN_STD&amp;SCFT=3&amp;window=popup_no_bar&amp;width=385&amp;height=120&amp;START_MAXIMIZED=FALSE&amp;creator=factset&amp;display_string=Audit"}</definedName>
    <definedName name="_243__FDSAUDITLINK__">{"fdsup://Directions/FactSet Auditing Viewer?action=AUDIT_VALUE&amp;DB=129&amp;ID1=93114210&amp;VALUEID=18140&amp;SDATE=2010&amp;PERIODTYPE=ANN_STD&amp;SCFT=3&amp;window=popup_no_bar&amp;width=385&amp;height=120&amp;START_MAXIMIZED=FALSE&amp;creator=factset&amp;display_string=Audit"}</definedName>
    <definedName name="_244__FDSAUDITLINK__">{"fdsup://Directions/FactSet Auditing Viewer?action=AUDIT_VALUE&amp;DB=129&amp;ID1=93114210&amp;VALUEID=04049&amp;SDATE=2010&amp;PERIODTYPE=ANN_STD&amp;SCFT=3&amp;window=popup_no_bar&amp;width=385&amp;height=120&amp;START_MAXIMIZED=FALSE&amp;creator=factset&amp;display_string=Audit"}</definedName>
    <definedName name="_245__FDSAUDITLINK__">{"fdsup://Directions/FactSet Auditing Viewer?action=AUDIT_VALUE&amp;DB=129&amp;ID1=93114210&amp;VALUEID=01151&amp;SDATE=2010&amp;PERIODTYPE=ANN_STD&amp;SCFT=3&amp;window=popup_no_bar&amp;width=385&amp;height=120&amp;START_MAXIMIZED=FALSE&amp;creator=factset&amp;display_string=Audit"}</definedName>
    <definedName name="_246__FDSAUDITLINK__">{"fdsup://directions/FAT Viewer?action=UPDATE&amp;creator=factset&amp;DYN_ARGS=TRUE&amp;DOC_NAME=FAT:FQL_AUDITING_CLIENT_TEMPLATE.FAT&amp;display_string=Audit&amp;VAR:KEY=KDWBCTORYP&amp;VAR:QUERY=RkZfRUJJVF9PUEVSKEFOTiwtMSwsLFJGKQ==&amp;WINDOW=FIRST_POPUP&amp;HEIGHT=450&amp;WIDTH=450&amp;START_MA","XIMIZED=FALSE&amp;VAR:CALENDAR=FIVEDAY&amp;VAR:SYMBOL=93114210&amp;VAR:INDEX=0"}</definedName>
    <definedName name="_247__FDSAUDITLINK__">{"fdsup://Directions/FactSet Auditing Viewer?action=AUDIT_VALUE&amp;DB=129&amp;ID1=93114210&amp;VALUEID=02001&amp;SDATE=2011&amp;PERIODTYPE=ANN_STD&amp;SCFT=3&amp;window=popup_no_bar&amp;width=385&amp;height=120&amp;START_MAXIMIZED=FALSE&amp;creator=factset&amp;display_string=Audit"}</definedName>
    <definedName name="_248__FDSAUDITLINK__">{"fdsup://Directions/FactSet Auditing Viewer?action=AUDIT_VALUE&amp;DB=129&amp;ID1=93114210&amp;VALUEID=03040&amp;SDATE=2011&amp;PERIODTYPE=ANN_STD&amp;SCFT=3&amp;window=popup_no_bar&amp;width=385&amp;height=120&amp;START_MAXIMIZED=FALSE&amp;creator=factset&amp;display_string=Audit"}</definedName>
    <definedName name="_249__FDSAUDITLINK__">{"fdsup://Directions/FactSet Auditing Viewer?action=AUDIT_VALUE&amp;DB=129&amp;ID1=93114210&amp;VALUEID=01001&amp;SDATE=2011&amp;PERIODTYPE=ANN_STD&amp;SCFT=3&amp;window=popup_no_bar&amp;width=385&amp;height=120&amp;START_MAXIMIZED=FALSE&amp;creator=factset&amp;display_string=Audit"}</definedName>
    <definedName name="_25__FDSAUDITLINK__">{"fdsup://Directions/FactSet Auditing Viewer?action=AUDIT_VALUE&amp;DB=129&amp;ID1=060943&amp;VALUEID=18140&amp;SDATE=2010&amp;PERIODTYPE=ANN_STD&amp;SCFT=3&amp;window=popup_no_bar&amp;width=385&amp;height=120&amp;START_MAXIMIZED=FALSE&amp;creator=factset&amp;display_string=Audit"}</definedName>
    <definedName name="_250__FDSAUDITLINK__">{"fdsup://directions/FAT Viewer?action=UPDATE&amp;creator=factset&amp;DYN_ARGS=TRUE&amp;DOC_NAME=FAT:FQL_AUDITING_CLIENT_TEMPLATE.FAT&amp;display_string=Audit&amp;VAR:KEY=OJEJAHOBIJ&amp;VAR:QUERY=RkZfRVBTX0RJTChBTk4sMCwsLFJGKQ==&amp;WINDOW=FIRST_POPUP&amp;HEIGHT=450&amp;WIDTH=450&amp;START_MAXIMI","ZED=FALSE&amp;VAR:CALENDAR=FIVEDAY&amp;VAR:SYMBOL=93114210&amp;VAR:INDEX=0"}</definedName>
    <definedName name="_251__FDSAUDITLINK__">{"fdsup://Directions/FactSet Auditing Viewer?action=AUDIT_VALUE&amp;DB=129&amp;ID1=93114210&amp;VALUEID=01001&amp;SDATE=2010&amp;PERIODTYPE=ANN_STD&amp;SCFT=3&amp;window=popup_no_bar&amp;width=385&amp;height=120&amp;START_MAXIMIZED=FALSE&amp;creator=factset&amp;display_string=Audit"}</definedName>
    <definedName name="_252__FDSAUDITLINK__">{"fdsup://Directions/FactSet Auditing Viewer?action=AUDIT_VALUE&amp;DB=129&amp;ID1=088470&amp;VALUEID=01401&amp;SDATE=2010&amp;PERIODTYPE=ANN_STD&amp;SCFT=3&amp;window=popup_no_bar&amp;width=385&amp;height=120&amp;START_MAXIMIZED=FALSE&amp;creator=factset&amp;display_string=Audit"}</definedName>
    <definedName name="_253__FDSAUDITLINK__">{"fdsup://Directions/FactSet Auditing Viewer?action=AUDIT_VALUE&amp;DB=129&amp;ID1=088470&amp;VALUEID=01401&amp;SDATE=2009&amp;PERIODTYPE=ANN_STD&amp;SCFT=3&amp;window=popup_no_bar&amp;width=385&amp;height=120&amp;START_MAXIMIZED=FALSE&amp;creator=factset&amp;display_string=Audit"}</definedName>
    <definedName name="_254__FDSAUDITLINK__">{"fdsup://directions/FAT Viewer?action=UPDATE&amp;creator=factset&amp;DYN_ARGS=TRUE&amp;DOC_NAME=FAT:FQL_AUDITING_CLIENT_TEMPLATE.FAT&amp;display_string=Audit&amp;VAR:KEY=DORMHSRQTQ&amp;VAR:QUERY=RkZfRVBTX0RJTChBTk4sMCwsLFJGKQ==&amp;WINDOW=FIRST_POPUP&amp;HEIGHT=450&amp;WIDTH=450&amp;START_MAXIMI","ZED=FALSE&amp;VAR:CALENDAR=FIVEDAY&amp;VAR:SYMBOL=088470&amp;VAR:INDEX=0"}</definedName>
    <definedName name="_255__FDSAUDITLINK__">{"fdsup://directions/FAT Viewer?action=UPDATE&amp;creator=factset&amp;DYN_ARGS=TRUE&amp;DOC_NAME=FAT:FQL_AUDITING_CLIENT_TEMPLATE.FAT&amp;display_string=Audit&amp;VAR:KEY=DQTCJWTSDQ&amp;VAR:QUERY=RkZfRVBTX0RJTChBTk4sLTEsLCxSRik=&amp;WINDOW=FIRST_POPUP&amp;HEIGHT=450&amp;WIDTH=450&amp;START_MAXIMI","ZED=FALSE&amp;VAR:CALENDAR=FIVEDAY&amp;VAR:SYMBOL=088470&amp;VAR:INDEX=0"}</definedName>
    <definedName name="_256__FDSAUDITLINK__">{"fdsup://directions/FAT Viewer?action=UPDATE&amp;creator=factset&amp;DYN_ARGS=TRUE&amp;DOC_NAME=FAT:FQL_AUDITING_CLIENT_TEMPLATE.FAT&amp;display_string=Audit&amp;VAR:KEY=ZKPERCPYDG&amp;VAR:QUERY=RkZfRUJJVF9PUEVSKEFOTiwwLCwsUkYp&amp;WINDOW=FIRST_POPUP&amp;HEIGHT=450&amp;WIDTH=450&amp;START_MAXIMI","ZED=FALSE&amp;VAR:CALENDAR=FIVEDAY&amp;VAR:SYMBOL=088470&amp;VAR:INDEX=0"}</definedName>
    <definedName name="_257__FDSAUDITLINK__">{"fdsup://directions/FAT Viewer?action=UPDATE&amp;creator=factset&amp;DYN_ARGS=TRUE&amp;DOC_NAME=FAT:FQL_AUDITING_CLIENT_TEMPLATE.FAT&amp;display_string=Audit&amp;VAR:KEY=HYPEXGBAPW&amp;VAR:QUERY=RkZfRUJJVF9PUEVSKEFOTiwtMSwsLFJGKQ==&amp;WINDOW=FIRST_POPUP&amp;HEIGHT=450&amp;WIDTH=450&amp;START_MA","XIMIZED=FALSE&amp;VAR:CALENDAR=FIVEDAY&amp;VAR:SYMBOL=088470&amp;VAR:INDEX=0"}</definedName>
    <definedName name="_258__FDSAUDITLINK__">{"fdsup://Directions/FactSet Auditing Viewer?action=AUDIT_VALUE&amp;DB=129&amp;ID1=088470&amp;VALUEID=01151&amp;SDATE=2010&amp;PERIODTYPE=ANN_STD&amp;SCFT=3&amp;window=popup_no_bar&amp;width=385&amp;height=120&amp;START_MAXIMIZED=FALSE&amp;creator=factset&amp;display_string=Audit"}</definedName>
    <definedName name="_259__FDSAUDITLINK__">{"fdsup://Directions/FactSet Auditing Viewer?action=AUDIT_VALUE&amp;DB=129&amp;ID1=088470&amp;VALUEID=01151&amp;SDATE=2009&amp;PERIODTYPE=ANN_STD&amp;SCFT=3&amp;window=popup_no_bar&amp;width=385&amp;height=120&amp;START_MAXIMIZED=FALSE&amp;creator=factset&amp;display_string=Audit"}</definedName>
    <definedName name="_26__FDSAUDITLINK__">{"fdsup://Directions/FactSet Auditing Viewer?action=AUDIT_VALUE&amp;DB=129&amp;ID1=420437&amp;VALUEID=18140&amp;SDATE=2010&amp;PERIODTYPE=ANN_STD&amp;SCFT=3&amp;window=popup_no_bar&amp;width=385&amp;height=120&amp;START_MAXIMIZED=FALSE&amp;creator=factset&amp;display_string=Audit"}</definedName>
    <definedName name="_260__FDSAUDITLINK__">{"fdsup://Directions/FactSet Auditing Viewer?action=AUDIT_VALUE&amp;DB=129&amp;ID1=088470&amp;VALUEID=04049&amp;SDATE=2010&amp;PERIODTYPE=ANN_STD&amp;SCFT=3&amp;window=popup_no_bar&amp;width=385&amp;height=120&amp;START_MAXIMIZED=FALSE&amp;creator=factset&amp;display_string=Audit"}</definedName>
    <definedName name="_261__FDSAUDITLINK__">{"fdsup://Directions/FactSet Auditing Viewer?action=AUDIT_VALUE&amp;DB=129&amp;ID1=088470&amp;VALUEID=04049&amp;SDATE=2009&amp;PERIODTYPE=ANN_STD&amp;SCFT=3&amp;window=popup_no_bar&amp;width=385&amp;height=120&amp;START_MAXIMIZED=FALSE&amp;creator=factset&amp;display_string=Audit"}</definedName>
    <definedName name="_262__FDSAUDITLINK__">{"fdsup://Directions/FactSet Auditing Viewer?action=AUDIT_VALUE&amp;DB=129&amp;ID1=088470&amp;VALUEID=18140&amp;SDATE=2010&amp;PERIODTYPE=ANN_STD&amp;SCFT=3&amp;window=popup_no_bar&amp;width=385&amp;height=120&amp;START_MAXIMIZED=FALSE&amp;creator=factset&amp;display_string=Audit"}</definedName>
    <definedName name="_263__FDSAUDITLINK__">{"fdsup://Directions/FactSet Auditing Viewer?action=AUDIT_VALUE&amp;DB=129&amp;ID1=088470&amp;VALUEID=18140&amp;SDATE=2009&amp;PERIODTYPE=ANN_STD&amp;SCFT=3&amp;window=popup_no_bar&amp;width=385&amp;height=120&amp;START_MAXIMIZED=FALSE&amp;creator=factset&amp;display_string=Audit"}</definedName>
    <definedName name="_264__FDSAUDITLINK__">{"fdsup://Directions/FactSet Auditing Viewer?action=AUDIT_VALUE&amp;DB=129&amp;ID1=088470&amp;VALUEID=01001&amp;SDATE=2010&amp;PERIODTYPE=ANN_STD&amp;SCFT=3&amp;window=popup_no_bar&amp;width=385&amp;height=120&amp;START_MAXIMIZED=FALSE&amp;creator=factset&amp;display_string=Audit"}</definedName>
    <definedName name="_265__FDSAUDITLINK__">{"fdsup://Directions/FactSet Auditing Viewer?action=AUDIT_VALUE&amp;DB=129&amp;ID1=088470&amp;VALUEID=01001&amp;SDATE=2009&amp;PERIODTYPE=ANN_STD&amp;SCFT=3&amp;window=popup_no_bar&amp;width=385&amp;height=120&amp;START_MAXIMIZED=FALSE&amp;creator=factset&amp;display_string=Audit"}</definedName>
    <definedName name="_266__FDSAUDITLINK__">{"fdsup://Directions/FactSet Auditing Viewer?action=AUDIT_VALUE&amp;DB=129&amp;ID1=088470&amp;VALUEID=03040&amp;SDATE=2010&amp;PERIODTYPE=ANN_STD&amp;SCFT=3&amp;window=popup_no_bar&amp;width=385&amp;height=120&amp;START_MAXIMIZED=FALSE&amp;creator=factset&amp;display_string=Audit"}</definedName>
    <definedName name="_267__FDSAUDITLINK__">{"fdsup://Directions/FactSet Auditing Viewer?action=AUDIT_VALUE&amp;DB=129&amp;ID1=088470&amp;VALUEID=02051&amp;SDATE=2010&amp;PERIODTYPE=ANN_STD&amp;SCFT=3&amp;window=popup_no_bar&amp;width=385&amp;height=120&amp;START_MAXIMIZED=FALSE&amp;creator=factset&amp;display_string=Audit"}</definedName>
    <definedName name="_268__FDSAUDITLINK__">{"fdsup://Directions/FactSet Auditing Viewer?action=AUDIT_VALUE&amp;DB=129&amp;ID1=088470&amp;VALUEID=02101&amp;SDATE=2010&amp;PERIODTYPE=ANN_STD&amp;SCFT=3&amp;window=popup_no_bar&amp;width=385&amp;height=120&amp;START_MAXIMIZED=FALSE&amp;creator=factset&amp;display_string=Audit"}</definedName>
    <definedName name="_269__FDSAUDITLINK__">{"fdsup://Directions/FactSet Auditing Viewer?action=AUDIT_VALUE&amp;DB=129&amp;ID1=088470&amp;VALUEID=02501&amp;SDATE=2010&amp;PERIODTYPE=ANN_STD&amp;SCFT=3&amp;window=popup_no_bar&amp;width=385&amp;height=120&amp;START_MAXIMIZED=FALSE&amp;creator=factset&amp;display_string=Audit"}</definedName>
    <definedName name="_27__FDSAUDITLINK__">{"fdsup://Directions/FactSet Auditing Viewer?action=AUDIT_VALUE&amp;DB=129&amp;ID1=420437&amp;VALUEID=01001&amp;SDATE=2010&amp;PERIODTYPE=ANN_STD&amp;SCFT=3&amp;window=popup_no_bar&amp;width=385&amp;height=120&amp;START_MAXIMIZED=FALSE&amp;creator=factset&amp;display_string=Audit"}</definedName>
    <definedName name="_270__FDSAUDITLINK__">{"fdsup://Directions/FactSet Auditing Viewer?action=AUDIT_VALUE&amp;DB=129&amp;ID1=088470&amp;VALUEID=03426&amp;SDATE=2010&amp;PERIODTYPE=ANN_STD&amp;SCFT=3&amp;window=popup_no_bar&amp;width=385&amp;height=120&amp;START_MAXIMIZED=FALSE&amp;creator=factset&amp;display_string=Audit"}</definedName>
    <definedName name="_271__FDSAUDITLINK__">{"fdsup://Directions/FactSet Auditing Viewer?action=AUDIT_VALUE&amp;DB=129&amp;ID1=088470&amp;VALUEID=02001&amp;SDATE=2010&amp;PERIODTYPE=ANN_STD&amp;SCFT=3&amp;window=popup_no_bar&amp;width=385&amp;height=120&amp;START_MAXIMIZED=FALSE&amp;creator=factset&amp;display_string=Audit"}</definedName>
    <definedName name="_272__FDSAUDITLINK__">{"fdsup://Directions/FactSet Auditing Viewer?action=AUDIT_VALUE&amp;DB=129&amp;ID1=93114210&amp;VALUEID=01401&amp;SDATE=2011&amp;PERIODTYPE=ANN_STD&amp;SCFT=3&amp;window=popup_no_bar&amp;width=385&amp;height=120&amp;START_MAXIMIZED=FALSE&amp;creator=factset&amp;display_string=Audit"}</definedName>
    <definedName name="_273__FDSAUDITLINK__">{"fdsup://Directions/FactSet Auditing Viewer?action=AUDIT_VALUE&amp;DB=129&amp;ID1=93114210&amp;VALUEID=01401&amp;SDATE=2010&amp;PERIODTYPE=ANN_STD&amp;SCFT=3&amp;window=popup_no_bar&amp;width=385&amp;height=120&amp;START_MAXIMIZED=FALSE&amp;creator=factset&amp;display_string=Audit"}</definedName>
    <definedName name="_274__FDSAUDITLINK__">{"fdsup://directions/FAT Viewer?action=UPDATE&amp;creator=factset&amp;DYN_ARGS=TRUE&amp;DOC_NAME=FAT:FQL_AUDITING_CLIENT_TEMPLATE.FAT&amp;display_string=Audit&amp;VAR:KEY=DYTSTUHOVO&amp;VAR:QUERY=RkZfRVBTX0RJTChBTk4sMCwsLFJGKQ==&amp;WINDOW=FIRST_POPUP&amp;HEIGHT=450&amp;WIDTH=450&amp;START_MAXIMI","ZED=FALSE&amp;VAR:CALENDAR=FIVEDAY&amp;VAR:SYMBOL=93114210&amp;VAR:INDEX=0"}</definedName>
    <definedName name="_275__FDSAUDITLINK__">{"fdsup://directions/FAT Viewer?action=UPDATE&amp;creator=factset&amp;DYN_ARGS=TRUE&amp;DOC_NAME=FAT:FQL_AUDITING_CLIENT_TEMPLATE.FAT&amp;display_string=Audit&amp;VAR:KEY=ZMTKLSXADO&amp;VAR:QUERY=RkZfRVBTX0RJTChBTk4sLTEsLCxSRik=&amp;WINDOW=FIRST_POPUP&amp;HEIGHT=450&amp;WIDTH=450&amp;START_MAXIMI","ZED=FALSE&amp;VAR:CALENDAR=FIVEDAY&amp;VAR:SYMBOL=93114210&amp;VAR:INDEX=0"}</definedName>
    <definedName name="_276__FDSAUDITLINK__">{"fdsup://directions/FAT Viewer?action=UPDATE&amp;creator=factset&amp;DYN_ARGS=TRUE&amp;DOC_NAME=FAT:FQL_AUDITING_CLIENT_TEMPLATE.FAT&amp;display_string=Audit&amp;VAR:KEY=HSDYZMLIBY&amp;VAR:QUERY=RkZfRUJJVF9PUEVSKEFOTiwwLCwsUkYp&amp;WINDOW=FIRST_POPUP&amp;HEIGHT=450&amp;WIDTH=450&amp;START_MAXIMI","ZED=FALSE&amp;VAR:CALENDAR=FIVEDAY&amp;VAR:SYMBOL=93114210&amp;VAR:INDEX=0"}</definedName>
    <definedName name="_277__FDSAUDITLINK__">{"fdsup://directions/FAT Viewer?action=UPDATE&amp;creator=factset&amp;DYN_ARGS=TRUE&amp;DOC_NAME=FAT:FQL_AUDITING_CLIENT_TEMPLATE.FAT&amp;display_string=Audit&amp;VAR:KEY=TWLMXWNCRW&amp;VAR:QUERY=RkZfRUJJVF9PUEVSKEFOTiwtMSwsLFJGKQ==&amp;WINDOW=FIRST_POPUP&amp;HEIGHT=450&amp;WIDTH=450&amp;START_MA","XIMIZED=FALSE&amp;VAR:CALENDAR=FIVEDAY&amp;VAR:SYMBOL=93114210&amp;VAR:INDEX=0"}</definedName>
    <definedName name="_278__FDSAUDITLINK__">{"fdsup://Directions/FactSet Auditing Viewer?action=AUDIT_VALUE&amp;DB=129&amp;ID1=93114210&amp;VALUEID=01151&amp;SDATE=2011&amp;PERIODTYPE=ANN_STD&amp;SCFT=3&amp;window=popup_no_bar&amp;width=385&amp;height=120&amp;START_MAXIMIZED=FALSE&amp;creator=factset&amp;display_string=Audit"}</definedName>
    <definedName name="_279__FDSAUDITLINK__">{"fdsup://Directions/FactSet Auditing Viewer?action=AUDIT_VALUE&amp;DB=129&amp;ID1=93114210&amp;VALUEID=01151&amp;SDATE=2010&amp;PERIODTYPE=ANN_STD&amp;SCFT=3&amp;window=popup_no_bar&amp;width=385&amp;height=120&amp;START_MAXIMIZED=FALSE&amp;creator=factset&amp;display_string=Audit"}</definedName>
    <definedName name="_28__FDSAUDITLINK__">{"fdsup://Directions/FactSet Auditing Viewer?action=AUDIT_VALUE&amp;DB=129&amp;ID1=44857910&amp;VALUEID=01001&amp;SDATE=2009&amp;PERIODTYPE=ANN_STD&amp;SCFT=3&amp;window=popup_no_bar&amp;width=385&amp;height=120&amp;START_MAXIMIZED=FALSE&amp;creator=factset&amp;display_string=Audit"}</definedName>
    <definedName name="_280__FDSAUDITLINK__">{"fdsup://Directions/FactSet Auditing Viewer?action=AUDIT_VALUE&amp;DB=129&amp;ID1=93114210&amp;VALUEID=04049&amp;SDATE=2011&amp;PERIODTYPE=ANN_STD&amp;SCFT=3&amp;window=popup_no_bar&amp;width=385&amp;height=120&amp;START_MAXIMIZED=FALSE&amp;creator=factset&amp;display_string=Audit"}</definedName>
    <definedName name="_281__FDSAUDITLINK__">{"fdsup://Directions/FactSet Auditing Viewer?action=AUDIT_VALUE&amp;DB=129&amp;ID1=93114210&amp;VALUEID=04049&amp;SDATE=2010&amp;PERIODTYPE=ANN_STD&amp;SCFT=3&amp;window=popup_no_bar&amp;width=385&amp;height=120&amp;START_MAXIMIZED=FALSE&amp;creator=factset&amp;display_string=Audit"}</definedName>
    <definedName name="_282__FDSAUDITLINK__">{"fdsup://Directions/FactSet Auditing Viewer?action=AUDIT_VALUE&amp;DB=129&amp;ID1=93114210&amp;VALUEID=18140&amp;SDATE=2011&amp;PERIODTYPE=ANN_STD&amp;SCFT=3&amp;window=popup_no_bar&amp;width=385&amp;height=120&amp;START_MAXIMIZED=FALSE&amp;creator=factset&amp;display_string=Audit"}</definedName>
    <definedName name="_283__FDSAUDITLINK__">{"fdsup://Directions/FactSet Auditing Viewer?action=AUDIT_VALUE&amp;DB=129&amp;ID1=93114210&amp;VALUEID=18140&amp;SDATE=2010&amp;PERIODTYPE=ANN_STD&amp;SCFT=3&amp;window=popup_no_bar&amp;width=385&amp;height=120&amp;START_MAXIMIZED=FALSE&amp;creator=factset&amp;display_string=Audit"}</definedName>
    <definedName name="_284__FDSAUDITLINK__">{"fdsup://Directions/FactSet Auditing Viewer?action=AUDIT_VALUE&amp;DB=129&amp;ID1=93114210&amp;VALUEID=01001&amp;SDATE=2011&amp;PERIODTYPE=ANN_STD&amp;SCFT=3&amp;window=popup_no_bar&amp;width=385&amp;height=120&amp;START_MAXIMIZED=FALSE&amp;creator=factset&amp;display_string=Audit"}</definedName>
    <definedName name="_285__FDSAUDITLINK__">{"fdsup://Directions/FactSet Auditing Viewer?action=AUDIT_VALUE&amp;DB=129&amp;ID1=93114210&amp;VALUEID=01001&amp;SDATE=2010&amp;PERIODTYPE=ANN_STD&amp;SCFT=3&amp;window=popup_no_bar&amp;width=385&amp;height=120&amp;START_MAXIMIZED=FALSE&amp;creator=factset&amp;display_string=Audit"}</definedName>
    <definedName name="_286__FDSAUDITLINK__">{"fdsup://Directions/FactSet Auditing Viewer?action=AUDIT_VALUE&amp;DB=129&amp;ID1=93114210&amp;VALUEID=03040&amp;SDATE=2011&amp;PERIODTYPE=ANN_STD&amp;SCFT=3&amp;window=popup_no_bar&amp;width=385&amp;height=120&amp;START_MAXIMIZED=FALSE&amp;creator=factset&amp;display_string=Audit"}</definedName>
    <definedName name="_287__FDSAUDITLINK__">{"fdsup://Directions/FactSet Auditing Viewer?action=AUDIT_VALUE&amp;DB=129&amp;ID1=93114210&amp;VALUEID=02051&amp;SDATE=2011&amp;PERIODTYPE=ANN_STD&amp;SCFT=3&amp;window=popup_no_bar&amp;width=385&amp;height=120&amp;START_MAXIMIZED=FALSE&amp;creator=factset&amp;display_string=Audit"}</definedName>
    <definedName name="_288__FDSAUDITLINK__">{"fdsup://Directions/FactSet Auditing Viewer?action=AUDIT_VALUE&amp;DB=129&amp;ID1=93114210&amp;VALUEID=02101&amp;SDATE=2011&amp;PERIODTYPE=ANN_STD&amp;SCFT=3&amp;window=popup_no_bar&amp;width=385&amp;height=120&amp;START_MAXIMIZED=FALSE&amp;creator=factset&amp;display_string=Audit"}</definedName>
    <definedName name="_289__FDSAUDITLINK__">{"fdsup://Directions/FactSet Auditing Viewer?action=AUDIT_VALUE&amp;DB=129&amp;ID1=93114210&amp;VALUEID=02501&amp;SDATE=2011&amp;PERIODTYPE=ANN_STD&amp;SCFT=3&amp;window=popup_no_bar&amp;width=385&amp;height=120&amp;START_MAXIMIZED=FALSE&amp;creator=factset&amp;display_string=Audit"}</definedName>
    <definedName name="_29__FDSAUDITLINK__">{"fdsup://directions/FAT Viewer?action=UPDATE&amp;creator=factset&amp;DYN_ARGS=TRUE&amp;DOC_NAME=FAT:FQL_AUDITING_CLIENT_TEMPLATE.FAT&amp;display_string=Audit&amp;VAR:KEY=SJIDEPKXSP&amp;VAR:QUERY=RkZfRVBTX0RJTChBTk4sLTEsLCxSRixHQlAp&amp;WINDOW=FIRST_POPUP&amp;HEIGHT=450&amp;WIDTH=450&amp;START_MA","XIMIZED=FALSE&amp;VAR:CALENDAR=FIVEDAY&amp;VAR:SYMBOL=585284&amp;VAR:INDEX=0"}</definedName>
    <definedName name="_290__FDSAUDITLINK__">{"fdsup://Directions/FactSet Auditing Viewer?action=AUDIT_VALUE&amp;DB=129&amp;ID1=93114210&amp;VALUEID=03426&amp;SDATE=2011&amp;PERIODTYPE=ANN_STD&amp;SCFT=3&amp;window=popup_no_bar&amp;width=385&amp;height=120&amp;START_MAXIMIZED=FALSE&amp;creator=factset&amp;display_string=Audit"}</definedName>
    <definedName name="_291__FDSAUDITLINK__">{"fdsup://Directions/FactSet Auditing Viewer?action=AUDIT_VALUE&amp;DB=129&amp;ID1=93114210&amp;VALUEID=02001&amp;SDATE=2011&amp;PERIODTYPE=ANN_STD&amp;SCFT=3&amp;window=popup_no_bar&amp;width=385&amp;height=120&amp;START_MAXIMIZED=FALSE&amp;creator=factset&amp;display_string=Audit"}</definedName>
    <definedName name="_292__FDSAUDITLINK__">{"fdsup://Directions/FactSet Auditing Viewer?action=AUDIT_VALUE&amp;DB=129&amp;ID1=564156&amp;VALUEID=01401&amp;SDATE=2011&amp;PERIODTYPE=ANN_STD&amp;SCFT=3&amp;window=popup_no_bar&amp;width=385&amp;height=120&amp;START_MAXIMIZED=FALSE&amp;creator=factset&amp;display_string=Audit"}</definedName>
    <definedName name="_293__FDSAUDITLINK__">{"fdsup://Directions/FactSet Auditing Viewer?action=AUDIT_VALUE&amp;DB=129&amp;ID1=564156&amp;VALUEID=01401&amp;SDATE=2010&amp;PERIODTYPE=ANN_STD&amp;SCFT=3&amp;window=popup_no_bar&amp;width=385&amp;height=120&amp;START_MAXIMIZED=FALSE&amp;creator=factset&amp;display_string=Audit"}</definedName>
    <definedName name="_294__FDSAUDITLINK__">{"fdsup://directions/FAT Viewer?action=UPDATE&amp;creator=factset&amp;DYN_ARGS=TRUE&amp;DOC_NAME=FAT:FQL_AUDITING_CLIENT_TEMPLATE.FAT&amp;display_string=Audit&amp;VAR:KEY=TKZKJQDOVA&amp;VAR:QUERY=RkZfRVBTX0RJTChBTk4sMCwsLFJGKQ==&amp;WINDOW=FIRST_POPUP&amp;HEIGHT=450&amp;WIDTH=450&amp;START_MAXIMI","ZED=FALSE&amp;VAR:CALENDAR=FIVEDAY&amp;VAR:SYMBOL=564156&amp;VAR:INDEX=0"}</definedName>
    <definedName name="_295__FDSAUDITLINK__">{"fdsup://directions/FAT Viewer?action=UPDATE&amp;creator=factset&amp;DYN_ARGS=TRUE&amp;DOC_NAME=FAT:FQL_AUDITING_CLIENT_TEMPLATE.FAT&amp;display_string=Audit&amp;VAR:KEY=XQTIZSXKZG&amp;VAR:QUERY=RkZfRVBTX0RJTChBTk4sLTEsLCxSRik=&amp;WINDOW=FIRST_POPUP&amp;HEIGHT=450&amp;WIDTH=450&amp;START_MAXIMI","ZED=FALSE&amp;VAR:CALENDAR=FIVEDAY&amp;VAR:SYMBOL=564156&amp;VAR:INDEX=0"}</definedName>
    <definedName name="_296__FDSAUDITLINK__">{"fdsup://directions/FAT Viewer?action=UPDATE&amp;creator=factset&amp;DYN_ARGS=TRUE&amp;DOC_NAME=FAT:FQL_AUDITING_CLIENT_TEMPLATE.FAT&amp;display_string=Audit&amp;VAR:KEY=JMJGBCDIJG&amp;VAR:QUERY=RkZfRUJJVF9PUEVSKEFOTiwwLCwsUkYp&amp;WINDOW=FIRST_POPUP&amp;HEIGHT=450&amp;WIDTH=450&amp;START_MAXIMI","ZED=FALSE&amp;VAR:CALENDAR=FIVEDAY&amp;VAR:SYMBOL=564156&amp;VAR:INDEX=0"}</definedName>
    <definedName name="_297__FDSAUDITLINK__">{"fdsup://directions/FAT Viewer?action=UPDATE&amp;creator=factset&amp;DYN_ARGS=TRUE&amp;DOC_NAME=FAT:FQL_AUDITING_CLIENT_TEMPLATE.FAT&amp;display_string=Audit&amp;VAR:KEY=LWHGBQROVI&amp;VAR:QUERY=RkZfRUJJVF9PUEVSKEFOTiwtMSwsLFJGKQ==&amp;WINDOW=FIRST_POPUP&amp;HEIGHT=450&amp;WIDTH=450&amp;START_MA","XIMIZED=FALSE&amp;VAR:CALENDAR=FIVEDAY&amp;VAR:SYMBOL=564156&amp;VAR:INDEX=0"}</definedName>
    <definedName name="_298__FDSAUDITLINK__">{"fdsup://Directions/FactSet Auditing Viewer?action=AUDIT_VALUE&amp;DB=129&amp;ID1=564156&amp;VALUEID=01151&amp;SDATE=2011&amp;PERIODTYPE=ANN_STD&amp;SCFT=3&amp;window=popup_no_bar&amp;width=385&amp;height=120&amp;START_MAXIMIZED=FALSE&amp;creator=factset&amp;display_string=Audit"}</definedName>
    <definedName name="_299__FDSAUDITLINK__">{"fdsup://Directions/FactSet Auditing Viewer?action=AUDIT_VALUE&amp;DB=129&amp;ID1=564156&amp;VALUEID=01151&amp;SDATE=2010&amp;PERIODTYPE=ANN_STD&amp;SCFT=3&amp;window=popup_no_bar&amp;width=385&amp;height=120&amp;START_MAXIMIZED=FALSE&amp;creator=factset&amp;display_string=Audit"}</definedName>
    <definedName name="_2Q04e">#REF!</definedName>
    <definedName name="_3__123Graph_XCHART_1" hidden="1">#REF!</definedName>
    <definedName name="_3__FDSAUDITLINK__">{"fdsup://directions/FAT Viewer?action=UPDATE&amp;creator=factset&amp;DYN_ARGS=TRUE&amp;DOC_NAME=FAT:FQL_AUDITING_CLIENT_TEMPLATE.FAT&amp;display_string=Audit&amp;VAR:KEY=INWTQRYJAB&amp;VAR:QUERY=RkZfRUJJVChBTk4sMCwsLFJGKQ==&amp;WINDOW=FIRST_POPUP&amp;HEIGHT=450&amp;WIDTH=450&amp;START_MAXIMIZED=","FALSE&amp;VAR:CALENDAR=FIVEDAY&amp;VAR:SYMBOL=57190320&amp;VAR:INDEX=0"}</definedName>
    <definedName name="_3_0ac">#REF!</definedName>
    <definedName name="_30__FDSAUDITLINK__">{"fdsup://Directions/FactSet Auditing Viewer?action=AUDIT_VALUE&amp;DB=129&amp;ID1=585284&amp;VALUEID=18140&amp;SDATE=2010&amp;PERIODTYPE=ANN_STD&amp;SCFT=3&amp;window=popup_no_bar&amp;width=385&amp;height=120&amp;START_MAXIMIZED=FALSE&amp;creator=factset&amp;display_string=Audit"}</definedName>
    <definedName name="_300__FDSAUDITLINK__">{"fdsup://Directions/FactSet Auditing Viewer?action=AUDIT_VALUE&amp;DB=129&amp;ID1=564156&amp;VALUEID=04049&amp;SDATE=2011&amp;PERIODTYPE=ANN_STD&amp;SCFT=3&amp;window=popup_no_bar&amp;width=385&amp;height=120&amp;START_MAXIMIZED=FALSE&amp;creator=factset&amp;display_string=Audit"}</definedName>
    <definedName name="_301__FDSAUDITLINK__">{"fdsup://Directions/FactSet Auditing Viewer?action=AUDIT_VALUE&amp;DB=129&amp;ID1=564156&amp;VALUEID=04049&amp;SDATE=2010&amp;PERIODTYPE=ANN_STD&amp;SCFT=3&amp;window=popup_no_bar&amp;width=385&amp;height=120&amp;START_MAXIMIZED=FALSE&amp;creator=factset&amp;display_string=Audit"}</definedName>
    <definedName name="_302__FDSAUDITLINK__">{"fdsup://Directions/FactSet Auditing Viewer?action=AUDIT_VALUE&amp;DB=129&amp;ID1=564156&amp;VALUEID=18140&amp;SDATE=2011&amp;PERIODTYPE=ANN_STD&amp;SCFT=3&amp;window=popup_no_bar&amp;width=385&amp;height=120&amp;START_MAXIMIZED=FALSE&amp;creator=factset&amp;display_string=Audit"}</definedName>
    <definedName name="_303__FDSAUDITLINK__">{"fdsup://Directions/FactSet Auditing Viewer?action=AUDIT_VALUE&amp;DB=129&amp;ID1=564156&amp;VALUEID=18140&amp;SDATE=2010&amp;PERIODTYPE=ANN_STD&amp;SCFT=3&amp;window=popup_no_bar&amp;width=385&amp;height=120&amp;START_MAXIMIZED=FALSE&amp;creator=factset&amp;display_string=Audit"}</definedName>
    <definedName name="_304__FDSAUDITLINK__">{"fdsup://Directions/FactSet Auditing Viewer?action=AUDIT_VALUE&amp;DB=129&amp;ID1=564156&amp;VALUEID=01001&amp;SDATE=2011&amp;PERIODTYPE=ANN_STD&amp;SCFT=3&amp;window=popup_no_bar&amp;width=385&amp;height=120&amp;START_MAXIMIZED=FALSE&amp;creator=factset&amp;display_string=Audit"}</definedName>
    <definedName name="_305__FDSAUDITLINK__">{"fdsup://Directions/FactSet Auditing Viewer?action=AUDIT_VALUE&amp;DB=129&amp;ID1=564156&amp;VALUEID=01001&amp;SDATE=2010&amp;PERIODTYPE=ANN_STD&amp;SCFT=3&amp;window=popup_no_bar&amp;width=385&amp;height=120&amp;START_MAXIMIZED=FALSE&amp;creator=factset&amp;display_string=Audit"}</definedName>
    <definedName name="_306__FDSAUDITLINK__">{"fdsup://Directions/FactSet Auditing Viewer?action=AUDIT_VALUE&amp;DB=129&amp;ID1=564156&amp;VALUEID=03040&amp;SDATE=2011&amp;PERIODTYPE=ANN_STD&amp;SCFT=3&amp;window=popup_no_bar&amp;width=385&amp;height=120&amp;START_MAXIMIZED=FALSE&amp;creator=factset&amp;display_string=Audit"}</definedName>
    <definedName name="_307__FDSAUDITLINK__">{"fdsup://Directions/FactSet Auditing Viewer?action=AUDIT_VALUE&amp;DB=129&amp;ID1=564156&amp;VALUEID=02051&amp;SDATE=2011&amp;PERIODTYPE=ANN_STD&amp;SCFT=3&amp;window=popup_no_bar&amp;width=385&amp;height=120&amp;START_MAXIMIZED=FALSE&amp;creator=factset&amp;display_string=Audit"}</definedName>
    <definedName name="_308__FDSAUDITLINK__">{"fdsup://Directions/FactSet Auditing Viewer?action=AUDIT_VALUE&amp;DB=129&amp;ID1=564156&amp;VALUEID=02101&amp;SDATE=2011&amp;PERIODTYPE=ANN_STD&amp;SCFT=3&amp;window=popup_no_bar&amp;width=385&amp;height=120&amp;START_MAXIMIZED=FALSE&amp;creator=factset&amp;display_string=Audit"}</definedName>
    <definedName name="_309__FDSAUDITLINK__">{"fdsup://Directions/FactSet Auditing Viewer?action=AUDIT_VALUE&amp;DB=129&amp;ID1=564156&amp;VALUEID=02501&amp;SDATE=2011&amp;PERIODTYPE=ANN_STD&amp;SCFT=3&amp;window=popup_no_bar&amp;width=385&amp;height=120&amp;START_MAXIMIZED=FALSE&amp;creator=factset&amp;display_string=Audit"}</definedName>
    <definedName name="_31__FDSAUDITLINK__">{"fdsup://Directions/FactSet Auditing Viewer?action=AUDIT_VALUE&amp;DB=129&amp;ID1=585284&amp;VALUEID=01001&amp;SDATE=2010&amp;PERIODTYPE=ANN_STD&amp;SCFT=3&amp;window=popup_no_bar&amp;width=385&amp;height=120&amp;START_MAXIMIZED=FALSE&amp;creator=factset&amp;display_string=Audit"}</definedName>
    <definedName name="_310__FDSAUDITLINK__">{"fdsup://Directions/FactSet Auditing Viewer?action=AUDIT_VALUE&amp;DB=129&amp;ID1=564156&amp;VALUEID=03426&amp;SDATE=2011&amp;PERIODTYPE=ANN_STD&amp;SCFT=3&amp;window=popup_no_bar&amp;width=385&amp;height=120&amp;START_MAXIMIZED=FALSE&amp;creator=factset&amp;display_string=Audit"}</definedName>
    <definedName name="_311__FDSAUDITLINK__">{"fdsup://Directions/FactSet Auditing Viewer?action=AUDIT_VALUE&amp;DB=129&amp;ID1=564156&amp;VALUEID=02001&amp;SDATE=2011&amp;PERIODTYPE=ANN_STD&amp;SCFT=3&amp;window=popup_no_bar&amp;width=385&amp;height=120&amp;START_MAXIMIZED=FALSE&amp;creator=factset&amp;display_string=Audit"}</definedName>
    <definedName name="_312__FDSAUDITLINK__">{"fdsup://Directions/FactSet Auditing Viewer?action=AUDIT_VALUE&amp;DB=129&amp;ID1=088470&amp;VALUEID=01401&amp;SDATE=2010&amp;PERIODTYPE=ANN_STD&amp;SCFT=3&amp;window=popup_no_bar&amp;width=385&amp;height=120&amp;START_MAXIMIZED=FALSE&amp;creator=factset&amp;display_string=Audit"}</definedName>
    <definedName name="_313__FDSAUDITLINK__">{"fdsup://Directions/FactSet Auditing Viewer?action=AUDIT_VALUE&amp;DB=129&amp;ID1=088470&amp;VALUEID=01401&amp;SDATE=2009&amp;PERIODTYPE=ANN_STD&amp;SCFT=3&amp;window=popup_no_bar&amp;width=385&amp;height=120&amp;START_MAXIMIZED=FALSE&amp;creator=factset&amp;display_string=Audit"}</definedName>
    <definedName name="_314__FDSAUDITLINK__">{"fdsup://directions/FAT Viewer?action=UPDATE&amp;creator=factset&amp;DYN_ARGS=TRUE&amp;DOC_NAME=FAT:FQL_AUDITING_CLIENT_TEMPLATE.FAT&amp;display_string=Audit&amp;VAR:KEY=XIXGBILCRE&amp;VAR:QUERY=RkZfRVBTX0RJTChBTk4sMCwsLFJGKQ==&amp;WINDOW=FIRST_POPUP&amp;HEIGHT=450&amp;WIDTH=450&amp;START_MAXIMI","ZED=FALSE&amp;VAR:CALENDAR=FIVEDAY&amp;VAR:SYMBOL=088470&amp;VAR:INDEX=0"}</definedName>
    <definedName name="_315__FDSAUDITLINK__">{"fdsup://directions/FAT Viewer?action=UPDATE&amp;creator=factset&amp;DYN_ARGS=TRUE&amp;DOC_NAME=FAT:FQL_AUDITING_CLIENT_TEMPLATE.FAT&amp;display_string=Audit&amp;VAR:KEY=DIJELYJMRK&amp;VAR:QUERY=RkZfRVBTX0RJTChBTk4sLTEsLCxSRik=&amp;WINDOW=FIRST_POPUP&amp;HEIGHT=450&amp;WIDTH=450&amp;START_MAXIMI","ZED=FALSE&amp;VAR:CALENDAR=FIVEDAY&amp;VAR:SYMBOL=088470&amp;VAR:INDEX=0"}</definedName>
    <definedName name="_316__FDSAUDITLINK__">{"fdsup://directions/FAT Viewer?action=UPDATE&amp;creator=factset&amp;DYN_ARGS=TRUE&amp;DOC_NAME=FAT:FQL_AUDITING_CLIENT_TEMPLATE.FAT&amp;display_string=Audit&amp;VAR:KEY=PINGDUFMNE&amp;VAR:QUERY=RkZfRUJJVF9PUEVSKEFOTiwwLCwsUkYp&amp;WINDOW=FIRST_POPUP&amp;HEIGHT=450&amp;WIDTH=450&amp;START_MAXIMI","ZED=FALSE&amp;VAR:CALENDAR=FIVEDAY&amp;VAR:SYMBOL=088470&amp;VAR:INDEX=0"}</definedName>
    <definedName name="_317__FDSAUDITLINK__">{"fdsup://directions/FAT Viewer?action=UPDATE&amp;creator=factset&amp;DYN_ARGS=TRUE&amp;DOC_NAME=FAT:FQL_AUDITING_CLIENT_TEMPLATE.FAT&amp;display_string=Audit&amp;VAR:KEY=HUJGBIRYDC&amp;VAR:QUERY=RkZfRUJJVF9PUEVSKEFOTiwtMSwsLFJGKQ==&amp;WINDOW=FIRST_POPUP&amp;HEIGHT=450&amp;WIDTH=450&amp;START_MA","XIMIZED=FALSE&amp;VAR:CALENDAR=FIVEDAY&amp;VAR:SYMBOL=088470&amp;VAR:INDEX=0"}</definedName>
    <definedName name="_318__FDSAUDITLINK__">{"fdsup://Directions/FactSet Auditing Viewer?action=AUDIT_VALUE&amp;DB=129&amp;ID1=088470&amp;VALUEID=01151&amp;SDATE=2010&amp;PERIODTYPE=ANN_STD&amp;SCFT=3&amp;window=popup_no_bar&amp;width=385&amp;height=120&amp;START_MAXIMIZED=FALSE&amp;creator=factset&amp;display_string=Audit"}</definedName>
    <definedName name="_319__FDSAUDITLINK__">{"fdsup://Directions/FactSet Auditing Viewer?action=AUDIT_VALUE&amp;DB=129&amp;ID1=088470&amp;VALUEID=04049&amp;SDATE=2010&amp;PERIODTYPE=ANN_STD&amp;SCFT=3&amp;window=popup_no_bar&amp;width=385&amp;height=120&amp;START_MAXIMIZED=FALSE&amp;creator=factset&amp;display_string=Audit"}</definedName>
    <definedName name="_32__FDSAUDITLINK__">{"fdsup://directions/FAT Viewer?action=UPDATE&amp;creator=factset&amp;DYN_ARGS=TRUE&amp;DOC_NAME=FAT:FQL_AUDITING_CLIENT_TEMPLATE.FAT&amp;display_string=Audit&amp;VAR:KEY=KDMTCJOPKH&amp;VAR:QUERY=RkZfRVBTX0RJTChBTk4sLTEsLCxSRixHQlAp&amp;WINDOW=FIRST_POPUP&amp;HEIGHT=450&amp;WIDTH=450&amp;START_MA","XIMIZED=FALSE&amp;VAR:CALENDAR=FIVEDAY&amp;VAR:SYMBOL=B1WQCS&amp;VAR:INDEX=0"}</definedName>
    <definedName name="_320__FDSAUDITLINK__">{"fdsup://Directions/FactSet Auditing Viewer?action=AUDIT_VALUE&amp;DB=129&amp;ID1=088470&amp;VALUEID=18140&amp;SDATE=2010&amp;PERIODTYPE=ANN_STD&amp;SCFT=3&amp;window=popup_no_bar&amp;width=385&amp;height=120&amp;START_MAXIMIZED=FALSE&amp;creator=factset&amp;display_string=Audit"}</definedName>
    <definedName name="_321__FDSAUDITLINK__">{"fdsup://Directions/FactSet Auditing Viewer?action=AUDIT_VALUE&amp;DB=129&amp;ID1=088470&amp;VALUEID=18140&amp;SDATE=2009&amp;PERIODTYPE=ANN_STD&amp;SCFT=3&amp;window=popup_no_bar&amp;width=385&amp;height=120&amp;START_MAXIMIZED=FALSE&amp;creator=factset&amp;display_string=Audit"}</definedName>
    <definedName name="_322__FDSAUDITLINK__">{"fdsup://Directions/FactSet Auditing Viewer?action=AUDIT_VALUE&amp;DB=129&amp;ID1=088470&amp;VALUEID=01001&amp;SDATE=2010&amp;PERIODTYPE=ANN_STD&amp;SCFT=3&amp;window=popup_no_bar&amp;width=385&amp;height=120&amp;START_MAXIMIZED=FALSE&amp;creator=factset&amp;display_string=Audit"}</definedName>
    <definedName name="_323__FDSAUDITLINK__">{"fdsup://Directions/FactSet Auditing Viewer?action=AUDIT_VALUE&amp;DB=129&amp;ID1=088470&amp;VALUEID=01001&amp;SDATE=2009&amp;PERIODTYPE=ANN_STD&amp;SCFT=3&amp;window=popup_no_bar&amp;width=385&amp;height=120&amp;START_MAXIMIZED=FALSE&amp;creator=factset&amp;display_string=Audit"}</definedName>
    <definedName name="_324__FDSAUDITLINK__">{"fdsup://Directions/FactSet Auditing Viewer?action=AUDIT_VALUE&amp;DB=129&amp;ID1=93114210&amp;VALUEID=01401&amp;SDATE=2011&amp;PERIODTYPE=ANN_STD&amp;SCFT=3&amp;window=popup_no_bar&amp;width=385&amp;height=120&amp;START_MAXIMIZED=FALSE&amp;creator=factset&amp;display_string=Audit"}</definedName>
    <definedName name="_325__FDSAUDITLINK__">{"fdsup://Directions/FactSet Auditing Viewer?action=AUDIT_VALUE&amp;DB=129&amp;ID1=93114210&amp;VALUEID=01401&amp;SDATE=2010&amp;PERIODTYPE=ANN_STD&amp;SCFT=3&amp;window=popup_no_bar&amp;width=385&amp;height=120&amp;START_MAXIMIZED=FALSE&amp;creator=factset&amp;display_string=Audit"}</definedName>
    <definedName name="_326__FDSAUDITLINK__">{"fdsup://directions/FAT Viewer?action=UPDATE&amp;creator=factset&amp;DYN_ARGS=TRUE&amp;DOC_NAME=FAT:FQL_AUDITING_CLIENT_TEMPLATE.FAT&amp;display_string=Audit&amp;VAR:KEY=TCFMZIDEPO&amp;VAR:QUERY=RkZfRVBTX0RJTChBTk4sMCwsLFJGKQ==&amp;WINDOW=FIRST_POPUP&amp;HEIGHT=450&amp;WIDTH=450&amp;START_MAXIMI","ZED=FALSE&amp;VAR:CALENDAR=FIVEDAY&amp;VAR:SYMBOL=93114210&amp;VAR:INDEX=0"}</definedName>
    <definedName name="_327__FDSAUDITLINK__">{"fdsup://directions/FAT Viewer?action=UPDATE&amp;creator=factset&amp;DYN_ARGS=TRUE&amp;DOC_NAME=FAT:FQL_AUDITING_CLIENT_TEMPLATE.FAT&amp;display_string=Audit&amp;VAR:KEY=NSVOFCVQVC&amp;VAR:QUERY=RkZfRVBTX0RJTChBTk4sLTEsLCxSRik=&amp;WINDOW=FIRST_POPUP&amp;HEIGHT=450&amp;WIDTH=450&amp;START_MAXIMI","ZED=FALSE&amp;VAR:CALENDAR=FIVEDAY&amp;VAR:SYMBOL=93114210&amp;VAR:INDEX=0"}</definedName>
    <definedName name="_328__FDSAUDITLINK__">{"fdsup://directions/FAT Viewer?action=UPDATE&amp;creator=factset&amp;DYN_ARGS=TRUE&amp;DOC_NAME=FAT:FQL_AUDITING_CLIENT_TEMPLATE.FAT&amp;display_string=Audit&amp;VAR:KEY=ZYLOHOVGNM&amp;VAR:QUERY=RkZfRUJJVF9PUEVSKEFOTiwwLCwsUkYp&amp;WINDOW=FIRST_POPUP&amp;HEIGHT=450&amp;WIDTH=450&amp;START_MAXIMI","ZED=FALSE&amp;VAR:CALENDAR=FIVEDAY&amp;VAR:SYMBOL=93114210&amp;VAR:INDEX=0"}</definedName>
    <definedName name="_329__FDSAUDITLINK__">{"fdsup://directions/FAT Viewer?action=UPDATE&amp;creator=factset&amp;DYN_ARGS=TRUE&amp;DOC_NAME=FAT:FQL_AUDITING_CLIENT_TEMPLATE.FAT&amp;display_string=Audit&amp;VAR:KEY=RUPKFWBKRM&amp;VAR:QUERY=RkZfRUJJVF9PUEVSKEFOTiwtMSwsLFJGKQ==&amp;WINDOW=FIRST_POPUP&amp;HEIGHT=450&amp;WIDTH=450&amp;START_MA","XIMIZED=FALSE&amp;VAR:CALENDAR=FIVEDAY&amp;VAR:SYMBOL=93114210&amp;VAR:INDEX=0"}</definedName>
    <definedName name="_33__FDSAUDITLINK__">{"fdsup://Directions/FactSet Auditing Viewer?action=AUDIT_VALUE&amp;DB=129&amp;ID1=B1WQCS&amp;VALUEID=18140&amp;SDATE=2010&amp;PERIODTYPE=ANN_STD&amp;SCFT=3&amp;window=popup_no_bar&amp;width=385&amp;height=120&amp;START_MAXIMIZED=FALSE&amp;creator=factset&amp;display_string=Audit"}</definedName>
    <definedName name="_330__FDSAUDITLINK__">{"fdsup://Directions/FactSet Auditing Viewer?action=AUDIT_VALUE&amp;DB=129&amp;ID1=93114210&amp;VALUEID=01151&amp;SDATE=2011&amp;PERIODTYPE=ANN_STD&amp;SCFT=3&amp;window=popup_no_bar&amp;width=385&amp;height=120&amp;START_MAXIMIZED=FALSE&amp;creator=factset&amp;display_string=Audit"}</definedName>
    <definedName name="_331__FDSAUDITLINK__">{"fdsup://Directions/FactSet Auditing Viewer?action=AUDIT_VALUE&amp;DB=129&amp;ID1=93114210&amp;VALUEID=01151&amp;SDATE=2010&amp;PERIODTYPE=ANN_STD&amp;SCFT=3&amp;window=popup_no_bar&amp;width=385&amp;height=120&amp;START_MAXIMIZED=FALSE&amp;creator=factset&amp;display_string=Audit"}</definedName>
    <definedName name="_332__FDSAUDITLINK__">{"fdsup://Directions/FactSet Auditing Viewer?action=AUDIT_VALUE&amp;DB=129&amp;ID1=93114210&amp;VALUEID=04049&amp;SDATE=2011&amp;PERIODTYPE=ANN_STD&amp;SCFT=3&amp;window=popup_no_bar&amp;width=385&amp;height=120&amp;START_MAXIMIZED=FALSE&amp;creator=factset&amp;display_string=Audit"}</definedName>
    <definedName name="_333__FDSAUDITLINK__">{"fdsup://Directions/FactSet Auditing Viewer?action=AUDIT_VALUE&amp;DB=129&amp;ID1=93114210&amp;VALUEID=04049&amp;SDATE=2010&amp;PERIODTYPE=ANN_STD&amp;SCFT=3&amp;window=popup_no_bar&amp;width=385&amp;height=120&amp;START_MAXIMIZED=FALSE&amp;creator=factset&amp;display_string=Audit"}</definedName>
    <definedName name="_334__FDSAUDITLINK__">{"fdsup://Directions/FactSet Auditing Viewer?action=AUDIT_VALUE&amp;DB=129&amp;ID1=93114210&amp;VALUEID=18140&amp;SDATE=2011&amp;PERIODTYPE=ANN_STD&amp;SCFT=3&amp;window=popup_no_bar&amp;width=385&amp;height=120&amp;START_MAXIMIZED=FALSE&amp;creator=factset&amp;display_string=Audit"}</definedName>
    <definedName name="_335__FDSAUDITLINK__">{"fdsup://Directions/FactSet Auditing Viewer?action=AUDIT_VALUE&amp;DB=129&amp;ID1=93114210&amp;VALUEID=18140&amp;SDATE=2010&amp;PERIODTYPE=ANN_STD&amp;SCFT=3&amp;window=popup_no_bar&amp;width=385&amp;height=120&amp;START_MAXIMIZED=FALSE&amp;creator=factset&amp;display_string=Audit"}</definedName>
    <definedName name="_336__FDSAUDITLINK__">{"fdsup://Directions/FactSet Auditing Viewer?action=AUDIT_VALUE&amp;DB=129&amp;ID1=93114210&amp;VALUEID=01001&amp;SDATE=2011&amp;PERIODTYPE=ANN_STD&amp;SCFT=3&amp;window=popup_no_bar&amp;width=385&amp;height=120&amp;START_MAXIMIZED=FALSE&amp;creator=factset&amp;display_string=Audit"}</definedName>
    <definedName name="_337__FDSAUDITLINK__">{"fdsup://Directions/FactSet Auditing Viewer?action=AUDIT_VALUE&amp;DB=129&amp;ID1=93114210&amp;VALUEID=01001&amp;SDATE=2010&amp;PERIODTYPE=ANN_STD&amp;SCFT=3&amp;window=popup_no_bar&amp;width=385&amp;height=120&amp;START_MAXIMIZED=FALSE&amp;creator=factset&amp;display_string=Audit"}</definedName>
    <definedName name="_338__FDSAUDITLINK__">{"fdsup://Directions/FactSet Auditing Viewer?action=AUDIT_VALUE&amp;DB=129&amp;ID1=93114210&amp;VALUEID=03040&amp;SDATE=2011&amp;PERIODTYPE=ANN_STD&amp;SCFT=3&amp;window=popup_no_bar&amp;width=385&amp;height=120&amp;START_MAXIMIZED=FALSE&amp;creator=factset&amp;display_string=Audit"}</definedName>
    <definedName name="_339__FDSAUDITLINK__">{"fdsup://Directions/FactSet Auditing Viewer?action=AUDIT_VALUE&amp;DB=129&amp;ID1=93114210&amp;VALUEID=02051&amp;SDATE=2011&amp;PERIODTYPE=ANN_STD&amp;SCFT=3&amp;window=popup_no_bar&amp;width=385&amp;height=120&amp;START_MAXIMIZED=FALSE&amp;creator=factset&amp;display_string=Audit"}</definedName>
    <definedName name="_34__FDSAUDITLINK__">{"fdsup://Directions/FactSet Auditing Viewer?action=AUDIT_VALUE&amp;DB=129&amp;ID1=B1WQCS&amp;VALUEID=18140&amp;SDATE=2009&amp;PERIODTYPE=ANN_STD&amp;SCFT=3&amp;window=popup_no_bar&amp;width=385&amp;height=120&amp;START_MAXIMIZED=FALSE&amp;creator=factset&amp;display_string=Audit"}</definedName>
    <definedName name="_340__FDSAUDITLINK__">{"fdsup://Directions/FactSet Auditing Viewer?action=AUDIT_VALUE&amp;DB=129&amp;ID1=93114210&amp;VALUEID=02101&amp;SDATE=2011&amp;PERIODTYPE=ANN_STD&amp;SCFT=3&amp;window=popup_no_bar&amp;width=385&amp;height=120&amp;START_MAXIMIZED=FALSE&amp;creator=factset&amp;display_string=Audit"}</definedName>
    <definedName name="_341__FDSAUDITLINK__">{"fdsup://Directions/FactSet Auditing Viewer?action=AUDIT_VALUE&amp;DB=129&amp;ID1=93114210&amp;VALUEID=02501&amp;SDATE=2011&amp;PERIODTYPE=ANN_STD&amp;SCFT=3&amp;window=popup_no_bar&amp;width=385&amp;height=120&amp;START_MAXIMIZED=FALSE&amp;creator=factset&amp;display_string=Audit"}</definedName>
    <definedName name="_342__FDSAUDITLINK__">{"fdsup://Directions/FactSet Auditing Viewer?action=AUDIT_VALUE&amp;DB=129&amp;ID1=93114210&amp;VALUEID=03426&amp;SDATE=2011&amp;PERIODTYPE=ANN_STD&amp;SCFT=3&amp;window=popup_no_bar&amp;width=385&amp;height=120&amp;START_MAXIMIZED=FALSE&amp;creator=factset&amp;display_string=Audit"}</definedName>
    <definedName name="_343__FDSAUDITLINK__">{"fdsup://Directions/FactSet Auditing Viewer?action=AUDIT_VALUE&amp;DB=129&amp;ID1=93114210&amp;VALUEID=02001&amp;SDATE=2011&amp;PERIODTYPE=ANN_STD&amp;SCFT=3&amp;window=popup_no_bar&amp;width=385&amp;height=120&amp;START_MAXIMIZED=FALSE&amp;creator=factset&amp;display_string=Audit"}</definedName>
    <definedName name="_344__FDSAUDITLINK__">{"fdsup://Directions/FactSet Auditing Viewer?action=AUDIT_VALUE&amp;DB=129&amp;ID1=564156&amp;VALUEID=01401&amp;SDATE=2011&amp;PERIODTYPE=ANN_STD&amp;SCFT=3&amp;window=popup_no_bar&amp;width=385&amp;height=120&amp;START_MAXIMIZED=FALSE&amp;creator=factset&amp;display_string=Audit"}</definedName>
    <definedName name="_345__FDSAUDITLINK__">{"fdsup://Directions/FactSet Auditing Viewer?action=AUDIT_VALUE&amp;DB=129&amp;ID1=564156&amp;VALUEID=01401&amp;SDATE=2010&amp;PERIODTYPE=ANN_STD&amp;SCFT=3&amp;window=popup_no_bar&amp;width=385&amp;height=120&amp;START_MAXIMIZED=FALSE&amp;creator=factset&amp;display_string=Audit"}</definedName>
    <definedName name="_346__FDSAUDITLINK__">{"fdsup://directions/FAT Viewer?action=UPDATE&amp;creator=factset&amp;DYN_ARGS=TRUE&amp;DOC_NAME=FAT:FQL_AUDITING_CLIENT_TEMPLATE.FAT&amp;display_string=Audit&amp;VAR:KEY=BYHYHYZKXI&amp;VAR:QUERY=RkZfRVBTX0RJTChBTk4sMCwsLFJGKQ==&amp;WINDOW=FIRST_POPUP&amp;HEIGHT=450&amp;WIDTH=450&amp;START_MAXIMI","ZED=FALSE&amp;VAR:CALENDAR=FIVEDAY&amp;VAR:SYMBOL=564156&amp;VAR:INDEX=0"}</definedName>
    <definedName name="_347__FDSAUDITLINK__">{"fdsup://directions/FAT Viewer?action=UPDATE&amp;creator=factset&amp;DYN_ARGS=TRUE&amp;DOC_NAME=FAT:FQL_AUDITING_CLIENT_TEMPLATE.FAT&amp;display_string=Audit&amp;VAR:KEY=VOXYXYZWXG&amp;VAR:QUERY=RkZfRVBTX0RJTChBTk4sLTEsLCxSRik=&amp;WINDOW=FIRST_POPUP&amp;HEIGHT=450&amp;WIDTH=450&amp;START_MAXIMI","ZED=FALSE&amp;VAR:CALENDAR=FIVEDAY&amp;VAR:SYMBOL=564156&amp;VAR:INDEX=0"}</definedName>
    <definedName name="_348__FDSAUDITLINK__">{"fdsup://directions/FAT Viewer?action=UPDATE&amp;creator=factset&amp;DYN_ARGS=TRUE&amp;DOC_NAME=FAT:FQL_AUDITING_CLIENT_TEMPLATE.FAT&amp;display_string=Audit&amp;VAR:KEY=JINQTOLMZC&amp;VAR:QUERY=RkZfRUJJVF9PUEVSKEFOTiwwLCwsUkYp&amp;WINDOW=FIRST_POPUP&amp;HEIGHT=450&amp;WIDTH=450&amp;START_MAXIMI","ZED=FALSE&amp;VAR:CALENDAR=FIVEDAY&amp;VAR:SYMBOL=564156&amp;VAR:INDEX=0"}</definedName>
    <definedName name="_349__FDSAUDITLINK__">{"fdsup://directions/FAT Viewer?action=UPDATE&amp;creator=factset&amp;DYN_ARGS=TRUE&amp;DOC_NAME=FAT:FQL_AUDITING_CLIENT_TEMPLATE.FAT&amp;display_string=Audit&amp;VAR:KEY=FEXOPUNUNQ&amp;VAR:QUERY=RkZfRUJJVF9PUEVSKEFOTiwtMSwsLFJGKQ==&amp;WINDOW=FIRST_POPUP&amp;HEIGHT=450&amp;WIDTH=450&amp;START_MA","XIMIZED=FALSE&amp;VAR:CALENDAR=FIVEDAY&amp;VAR:SYMBOL=564156&amp;VAR:INDEX=0"}</definedName>
    <definedName name="_35__FDSAUDITLINK__">{"fdsup://Directions/FactSet Auditing Viewer?action=AUDIT_VALUE&amp;DB=129&amp;ID1=B1WQCS&amp;VALUEID=01001&amp;SDATE=2010&amp;PERIODTYPE=ANN_STD&amp;SCFT=3&amp;window=popup_no_bar&amp;width=385&amp;height=120&amp;START_MAXIMIZED=FALSE&amp;creator=factset&amp;display_string=Audit"}</definedName>
    <definedName name="_350__FDSAUDITLINK__">{"fdsup://Directions/FactSet Auditing Viewer?action=AUDIT_VALUE&amp;DB=129&amp;ID1=564156&amp;VALUEID=01151&amp;SDATE=2011&amp;PERIODTYPE=ANN_STD&amp;SCFT=3&amp;window=popup_no_bar&amp;width=385&amp;height=120&amp;START_MAXIMIZED=FALSE&amp;creator=factset&amp;display_string=Audit"}</definedName>
    <definedName name="_351__FDSAUDITLINK__">{"fdsup://Directions/FactSet Auditing Viewer?action=AUDIT_VALUE&amp;DB=129&amp;ID1=564156&amp;VALUEID=01151&amp;SDATE=2010&amp;PERIODTYPE=ANN_STD&amp;SCFT=3&amp;window=popup_no_bar&amp;width=385&amp;height=120&amp;START_MAXIMIZED=FALSE&amp;creator=factset&amp;display_string=Audit"}</definedName>
    <definedName name="_352__FDSAUDITLINK__">{"fdsup://Directions/FactSet Auditing Viewer?action=AUDIT_VALUE&amp;DB=129&amp;ID1=564156&amp;VALUEID=04049&amp;SDATE=2011&amp;PERIODTYPE=ANN_STD&amp;SCFT=3&amp;window=popup_no_bar&amp;width=385&amp;height=120&amp;START_MAXIMIZED=FALSE&amp;creator=factset&amp;display_string=Audit"}</definedName>
    <definedName name="_353__FDSAUDITLINK__">{"fdsup://Directions/FactSet Auditing Viewer?action=AUDIT_VALUE&amp;DB=129&amp;ID1=564156&amp;VALUEID=04049&amp;SDATE=2010&amp;PERIODTYPE=ANN_STD&amp;SCFT=3&amp;window=popup_no_bar&amp;width=385&amp;height=120&amp;START_MAXIMIZED=FALSE&amp;creator=factset&amp;display_string=Audit"}</definedName>
    <definedName name="_354__FDSAUDITLINK__">{"fdsup://Directions/FactSet Auditing Viewer?action=AUDIT_VALUE&amp;DB=129&amp;ID1=564156&amp;VALUEID=18140&amp;SDATE=2011&amp;PERIODTYPE=ANN_STD&amp;SCFT=3&amp;window=popup_no_bar&amp;width=385&amp;height=120&amp;START_MAXIMIZED=FALSE&amp;creator=factset&amp;display_string=Audit"}</definedName>
    <definedName name="_355__FDSAUDITLINK__">{"fdsup://Directions/FactSet Auditing Viewer?action=AUDIT_VALUE&amp;DB=129&amp;ID1=564156&amp;VALUEID=18140&amp;SDATE=2010&amp;PERIODTYPE=ANN_STD&amp;SCFT=3&amp;window=popup_no_bar&amp;width=385&amp;height=120&amp;START_MAXIMIZED=FALSE&amp;creator=factset&amp;display_string=Audit"}</definedName>
    <definedName name="_356__FDSAUDITLINK__">{"fdsup://Directions/FactSet Auditing Viewer?action=AUDIT_VALUE&amp;DB=129&amp;ID1=564156&amp;VALUEID=01001&amp;SDATE=2011&amp;PERIODTYPE=ANN_STD&amp;SCFT=3&amp;window=popup_no_bar&amp;width=385&amp;height=120&amp;START_MAXIMIZED=FALSE&amp;creator=factset&amp;display_string=Audit"}</definedName>
    <definedName name="_357__FDSAUDITLINK__">{"fdsup://Directions/FactSet Auditing Viewer?action=AUDIT_VALUE&amp;DB=129&amp;ID1=564156&amp;VALUEID=01001&amp;SDATE=2010&amp;PERIODTYPE=ANN_STD&amp;SCFT=3&amp;window=popup_no_bar&amp;width=385&amp;height=120&amp;START_MAXIMIZED=FALSE&amp;creator=factset&amp;display_string=Audit"}</definedName>
    <definedName name="_358__FDSAUDITLINK__">{"fdsup://Directions/FactSet Auditing Viewer?action=AUDIT_VALUE&amp;DB=129&amp;ID1=564156&amp;VALUEID=03040&amp;SDATE=2011&amp;PERIODTYPE=ANN_STD&amp;SCFT=3&amp;window=popup_no_bar&amp;width=385&amp;height=120&amp;START_MAXIMIZED=FALSE&amp;creator=factset&amp;display_string=Audit"}</definedName>
    <definedName name="_359__FDSAUDITLINK__">{"fdsup://Directions/FactSet Auditing Viewer?action=AUDIT_VALUE&amp;DB=129&amp;ID1=564156&amp;VALUEID=02051&amp;SDATE=2011&amp;PERIODTYPE=ANN_STD&amp;SCFT=3&amp;window=popup_no_bar&amp;width=385&amp;height=120&amp;START_MAXIMIZED=FALSE&amp;creator=factset&amp;display_string=Audit"}</definedName>
    <definedName name="_36__FDSAUDITLINK__">{"fdsup://Directions/FactSet Auditing Viewer?action=AUDIT_VALUE&amp;DB=129&amp;ID1=B1WQCS&amp;VALUEID=01001&amp;SDATE=2009&amp;PERIODTYPE=ANN_STD&amp;SCFT=3&amp;window=popup_no_bar&amp;width=385&amp;height=120&amp;START_MAXIMIZED=FALSE&amp;creator=factset&amp;display_string=Audit"}</definedName>
    <definedName name="_360__FDSAUDITLINK__">{"fdsup://Directions/FactSet Auditing Viewer?action=AUDIT_VALUE&amp;DB=129&amp;ID1=564156&amp;VALUEID=02101&amp;SDATE=2011&amp;PERIODTYPE=ANN_STD&amp;SCFT=3&amp;window=popup_no_bar&amp;width=385&amp;height=120&amp;START_MAXIMIZED=FALSE&amp;creator=factset&amp;display_string=Audit"}</definedName>
    <definedName name="_361__FDSAUDITLINK__">{"fdsup://Directions/FactSet Auditing Viewer?action=AUDIT_VALUE&amp;DB=129&amp;ID1=564156&amp;VALUEID=02501&amp;SDATE=2011&amp;PERIODTYPE=ANN_STD&amp;SCFT=3&amp;window=popup_no_bar&amp;width=385&amp;height=120&amp;START_MAXIMIZED=FALSE&amp;creator=factset&amp;display_string=Audit"}</definedName>
    <definedName name="_362__FDSAUDITLINK__">{"fdsup://Directions/FactSet Auditing Viewer?action=AUDIT_VALUE&amp;DB=129&amp;ID1=564156&amp;VALUEID=03426&amp;SDATE=2011&amp;PERIODTYPE=ANN_STD&amp;SCFT=3&amp;window=popup_no_bar&amp;width=385&amp;height=120&amp;START_MAXIMIZED=FALSE&amp;creator=factset&amp;display_string=Audit"}</definedName>
    <definedName name="_363__FDSAUDITLINK__">{"fdsup://Directions/FactSet Auditing Viewer?action=AUDIT_VALUE&amp;DB=129&amp;ID1=564156&amp;VALUEID=02001&amp;SDATE=2011&amp;PERIODTYPE=ANN_STD&amp;SCFT=3&amp;window=popup_no_bar&amp;width=385&amp;height=120&amp;START_MAXIMIZED=FALSE&amp;creator=factset&amp;display_string=Audit"}</definedName>
    <definedName name="_364__FDSAUDITLINK__">{"fdsup://Directions/FactSet Auditing Viewer?action=AUDIT_VALUE&amp;DB=129&amp;ID1=088470&amp;VALUEID=01401&amp;SDATE=2010&amp;PERIODTYPE=ANN_STD&amp;SCFT=3&amp;window=popup_no_bar&amp;width=385&amp;height=120&amp;START_MAXIMIZED=FALSE&amp;creator=factset&amp;display_string=Audit"}</definedName>
    <definedName name="_365__FDSAUDITLINK__">{"fdsup://Directions/FactSet Auditing Viewer?action=AUDIT_VALUE&amp;DB=129&amp;ID1=088470&amp;VALUEID=01401&amp;SDATE=2009&amp;PERIODTYPE=ANN_STD&amp;SCFT=3&amp;window=popup_no_bar&amp;width=385&amp;height=120&amp;START_MAXIMIZED=FALSE&amp;creator=factset&amp;display_string=Audit"}</definedName>
    <definedName name="_366__FDSAUDITLINK__">{"fdsup://directions/FAT Viewer?action=UPDATE&amp;creator=factset&amp;DYN_ARGS=TRUE&amp;DOC_NAME=FAT:FQL_AUDITING_CLIENT_TEMPLATE.FAT&amp;display_string=Audit&amp;VAR:KEY=NMZGXKPYXK&amp;VAR:QUERY=RkZfRVBTX0RJTChBTk4sMCwsLFJGKQ==&amp;WINDOW=FIRST_POPUP&amp;HEIGHT=450&amp;WIDTH=450&amp;START_MAXIMI","ZED=FALSE&amp;VAR:CALENDAR=FIVEDAY&amp;VAR:SYMBOL=088470&amp;VAR:INDEX=0"}</definedName>
    <definedName name="_367__FDSAUDITLINK__">{"fdsup://directions/FAT Viewer?action=UPDATE&amp;creator=factset&amp;DYN_ARGS=TRUE&amp;DOC_NAME=FAT:FQL_AUDITING_CLIENT_TEMPLATE.FAT&amp;display_string=Audit&amp;VAR:KEY=TCNMJCFENM&amp;VAR:QUERY=RkZfRVBTX0RJTChBTk4sLTEsLCxSRik=&amp;WINDOW=FIRST_POPUP&amp;HEIGHT=450&amp;WIDTH=450&amp;START_MAXIMI","ZED=FALSE&amp;VAR:CALENDAR=FIVEDAY&amp;VAR:SYMBOL=088470&amp;VAR:INDEX=0"}</definedName>
    <definedName name="_368__FDSAUDITLINK__">{"fdsup://directions/FAT Viewer?action=UPDATE&amp;creator=factset&amp;DYN_ARGS=TRUE&amp;DOC_NAME=FAT:FQL_AUDITING_CLIENT_TEMPLATE.FAT&amp;display_string=Audit&amp;VAR:KEY=PCXEBKJWJA&amp;VAR:QUERY=RkZfRUJJVF9PUEVSKEFOTiwwLCwsUkYp&amp;WINDOW=FIRST_POPUP&amp;HEIGHT=450&amp;WIDTH=450&amp;START_MAXIMI","ZED=FALSE&amp;VAR:CALENDAR=FIVEDAY&amp;VAR:SYMBOL=088470&amp;VAR:INDEX=0"}</definedName>
    <definedName name="_369__FDSAUDITLINK__">{"fdsup://directions/FAT Viewer?action=UPDATE&amp;creator=factset&amp;DYN_ARGS=TRUE&amp;DOC_NAME=FAT:FQL_AUDITING_CLIENT_TEMPLATE.FAT&amp;display_string=Audit&amp;VAR:KEY=BEDERAZMTI&amp;VAR:QUERY=RkZfRUJJVF9PUEVSKEFOTiwtMSwsLFJGKQ==&amp;WINDOW=FIRST_POPUP&amp;HEIGHT=450&amp;WIDTH=450&amp;START_MA","XIMIZED=FALSE&amp;VAR:CALENDAR=FIVEDAY&amp;VAR:SYMBOL=088470&amp;VAR:INDEX=0"}</definedName>
    <definedName name="_37__FDSAUDITLINK__">{"fdsup://Directions/FactSet Auditing Viewer?action=AUDIT_VALUE&amp;DB=129&amp;ID1=060943&amp;VALUEID=01001&amp;SDATE=2009&amp;PERIODTYPE=ANN_STD&amp;SCFT=3&amp;window=popup_no_bar&amp;width=385&amp;height=120&amp;START_MAXIMIZED=FALSE&amp;creator=factset&amp;display_string=Audit"}</definedName>
    <definedName name="_370__FDSAUDITLINK__">{"fdsup://Directions/FactSet Auditing Viewer?action=AUDIT_VALUE&amp;DB=129&amp;ID1=088470&amp;VALUEID=01151&amp;SDATE=2011&amp;PERIODTYPE=ANN_STD&amp;SCFT=3&amp;window=popup_no_bar&amp;width=385&amp;height=120&amp;START_MAXIMIZED=FALSE&amp;creator=factset&amp;display_string=Audit"}</definedName>
    <definedName name="_371__FDSAUDITLINK__">{"fdsup://Directions/FactSet Auditing Viewer?action=AUDIT_VALUE&amp;DB=129&amp;ID1=088470&amp;VALUEID=01151&amp;SDATE=2010&amp;PERIODTYPE=ANN_STD&amp;SCFT=3&amp;window=popup_no_bar&amp;width=385&amp;height=120&amp;START_MAXIMIZED=FALSE&amp;creator=factset&amp;display_string=Audit"}</definedName>
    <definedName name="_372__FDSAUDITLINK__">{"fdsup://Directions/FactSet Auditing Viewer?action=AUDIT_VALUE&amp;DB=129&amp;ID1=088470&amp;VALUEID=04049&amp;SDATE=2010&amp;PERIODTYPE=ANN_STD&amp;SCFT=3&amp;window=popup_no_bar&amp;width=385&amp;height=120&amp;START_MAXIMIZED=FALSE&amp;creator=factset&amp;display_string=Audit"}</definedName>
    <definedName name="_373__FDSAUDITLINK__">{"fdsup://Directions/FactSet Auditing Viewer?action=AUDIT_VALUE&amp;DB=129&amp;ID1=088470&amp;VALUEID=18140&amp;SDATE=2010&amp;PERIODTYPE=ANN_STD&amp;SCFT=3&amp;window=popup_no_bar&amp;width=385&amp;height=120&amp;START_MAXIMIZED=FALSE&amp;creator=factset&amp;display_string=Audit"}</definedName>
    <definedName name="_374__FDSAUDITLINK__">{"fdsup://Directions/FactSet Auditing Viewer?action=AUDIT_VALUE&amp;DB=129&amp;ID1=088470&amp;VALUEID=18140&amp;SDATE=2009&amp;PERIODTYPE=ANN_STD&amp;SCFT=3&amp;window=popup_no_bar&amp;width=385&amp;height=120&amp;START_MAXIMIZED=FALSE&amp;creator=factset&amp;display_string=Audit"}</definedName>
    <definedName name="_375__FDSAUDITLINK__">{"fdsup://Directions/FactSet Auditing Viewer?action=AUDIT_VALUE&amp;DB=129&amp;ID1=088470&amp;VALUEID=01001&amp;SDATE=2010&amp;PERIODTYPE=ANN_STD&amp;SCFT=3&amp;window=popup_no_bar&amp;width=385&amp;height=120&amp;START_MAXIMIZED=FALSE&amp;creator=factset&amp;display_string=Audit"}</definedName>
    <definedName name="_376__FDSAUDITLINK__">{"fdsup://Directions/FactSet Auditing Viewer?action=AUDIT_VALUE&amp;DB=129&amp;ID1=088470&amp;VALUEID=01001&amp;SDATE=2009&amp;PERIODTYPE=ANN_STD&amp;SCFT=3&amp;window=popup_no_bar&amp;width=385&amp;height=120&amp;START_MAXIMIZED=FALSE&amp;creator=factset&amp;display_string=Audit"}</definedName>
    <definedName name="_377__FDSAUDITLINK__">{"fdsup://Directions/FactSet Auditing Viewer?action=AUDIT_VALUE&amp;DB=129&amp;ID1=088470&amp;VALUEID=02501&amp;SDATE=2011&amp;PERIODTYPE=ANN_STD&amp;SCFT=3&amp;window=popup_no_bar&amp;width=385&amp;height=120&amp;START_MAXIMIZED=FALSE&amp;creator=factset&amp;display_string=Audit"}</definedName>
    <definedName name="_378__FDSAUDITLINK__">{"fdsup://Directions/FactSet Auditing Viewer?action=AUDIT_VALUE&amp;DB=129&amp;ID1=93114210&amp;VALUEID=01401&amp;SDATE=2011&amp;PERIODTYPE=ANN_STD&amp;SCFT=3&amp;window=popup_no_bar&amp;width=385&amp;height=120&amp;START_MAXIMIZED=FALSE&amp;creator=factset&amp;display_string=Audit"}</definedName>
    <definedName name="_379__FDSAUDITLINK__">{"fdsup://Directions/FactSet Auditing Viewer?action=AUDIT_VALUE&amp;DB=129&amp;ID1=93114210&amp;VALUEID=01401&amp;SDATE=2010&amp;PERIODTYPE=ANN_STD&amp;SCFT=3&amp;window=popup_no_bar&amp;width=385&amp;height=120&amp;START_MAXIMIZED=FALSE&amp;creator=factset&amp;display_string=Audit"}</definedName>
    <definedName name="_38__FDSAUDITLINK__">{"fdsup://directions/FAT Viewer?action=UPDATE&amp;creator=factset&amp;DYN_ARGS=TRUE&amp;DOC_NAME=FAT:FQL_AUDITING_CLIENT_TEMPLATE.FAT&amp;display_string=Audit&amp;VAR:KEY=ADOZQXYHIB&amp;VAR:QUERY=RkZfRVBTX0RJTChBTk4sLTEsLCxSRik=&amp;WINDOW=FIRST_POPUP&amp;HEIGHT=450&amp;WIDTH=450&amp;START_MAXIMI","ZED=FALSE&amp;VAR:CALENDAR=FIVEDAY&amp;VAR:SYMBOL=060431&amp;VAR:INDEX=0"}</definedName>
    <definedName name="_380__FDSAUDITLINK__">{"fdsup://directions/FAT Viewer?action=UPDATE&amp;creator=factset&amp;DYN_ARGS=TRUE&amp;DOC_NAME=FAT:FQL_AUDITING_CLIENT_TEMPLATE.FAT&amp;display_string=Audit&amp;VAR:KEY=TIZIFAPYDC&amp;VAR:QUERY=RkZfRVBTX0RJTChBTk4sMCwsLFJGKQ==&amp;WINDOW=FIRST_POPUP&amp;HEIGHT=450&amp;WIDTH=450&amp;START_MAXIMI","ZED=FALSE&amp;VAR:CALENDAR=FIVEDAY&amp;VAR:SYMBOL=93114210&amp;VAR:INDEX=0"}</definedName>
    <definedName name="_381__FDSAUDITLINK__">{"fdsup://directions/FAT Viewer?action=UPDATE&amp;creator=factset&amp;DYN_ARGS=TRUE&amp;DOC_NAME=FAT:FQL_AUDITING_CLIENT_TEMPLATE.FAT&amp;display_string=Audit&amp;VAR:KEY=XKDWNMJEDI&amp;VAR:QUERY=RkZfRVBTX0RJTChBTk4sLTEsLCxSRik=&amp;WINDOW=FIRST_POPUP&amp;HEIGHT=450&amp;WIDTH=450&amp;START_MAXIMI","ZED=FALSE&amp;VAR:CALENDAR=FIVEDAY&amp;VAR:SYMBOL=93114210&amp;VAR:INDEX=0"}</definedName>
    <definedName name="_382__FDSAUDITLINK__">{"fdsup://directions/FAT Viewer?action=UPDATE&amp;creator=factset&amp;DYN_ARGS=TRUE&amp;DOC_NAME=FAT:FQL_AUDITING_CLIENT_TEMPLATE.FAT&amp;display_string=Audit&amp;VAR:KEY=PQLOVUTIBQ&amp;VAR:QUERY=RkZfRUJJVF9PUEVSKEFOTiwwLCwsUkYp&amp;WINDOW=FIRST_POPUP&amp;HEIGHT=450&amp;WIDTH=450&amp;START_MAXIMI","ZED=FALSE&amp;VAR:CALENDAR=FIVEDAY&amp;VAR:SYMBOL=93114210&amp;VAR:INDEX=0"}</definedName>
    <definedName name="_383__FDSAUDITLINK__">{"fdsup://directions/FAT Viewer?action=UPDATE&amp;creator=factset&amp;DYN_ARGS=TRUE&amp;DOC_NAME=FAT:FQL_AUDITING_CLIENT_TEMPLATE.FAT&amp;display_string=Audit&amp;VAR:KEY=JKXKXARYZY&amp;VAR:QUERY=RkZfRUJJVF9PUEVSKEFOTiwtMSwsLFJGKQ==&amp;WINDOW=FIRST_POPUP&amp;HEIGHT=450&amp;WIDTH=450&amp;START_MA","XIMIZED=FALSE&amp;VAR:CALENDAR=FIVEDAY&amp;VAR:SYMBOL=93114210&amp;VAR:INDEX=0"}</definedName>
    <definedName name="_384__FDSAUDITLINK__">{"fdsup://Directions/FactSet Auditing Viewer?action=AUDIT_VALUE&amp;DB=129&amp;ID1=93114210&amp;VALUEID=01151&amp;SDATE=2011&amp;PERIODTYPE=ANN_STD&amp;SCFT=3&amp;window=popup_no_bar&amp;width=385&amp;height=120&amp;START_MAXIMIZED=FALSE&amp;creator=factset&amp;display_string=Audit"}</definedName>
    <definedName name="_385__FDSAUDITLINK__">{"fdsup://Directions/FactSet Auditing Viewer?action=AUDIT_VALUE&amp;DB=129&amp;ID1=93114210&amp;VALUEID=01151&amp;SDATE=2010&amp;PERIODTYPE=ANN_STD&amp;SCFT=3&amp;window=popup_no_bar&amp;width=385&amp;height=120&amp;START_MAXIMIZED=FALSE&amp;creator=factset&amp;display_string=Audit"}</definedName>
    <definedName name="_386__FDSAUDITLINK__">{"fdsup://Directions/FactSet Auditing Viewer?action=AUDIT_VALUE&amp;DB=129&amp;ID1=93114210&amp;VALUEID=04049&amp;SDATE=2011&amp;PERIODTYPE=ANN_STD&amp;SCFT=3&amp;window=popup_no_bar&amp;width=385&amp;height=120&amp;START_MAXIMIZED=FALSE&amp;creator=factset&amp;display_string=Audit"}</definedName>
    <definedName name="_387__FDSAUDITLINK__">{"fdsup://Directions/FactSet Auditing Viewer?action=AUDIT_VALUE&amp;DB=129&amp;ID1=93114210&amp;VALUEID=04049&amp;SDATE=2010&amp;PERIODTYPE=ANN_STD&amp;SCFT=3&amp;window=popup_no_bar&amp;width=385&amp;height=120&amp;START_MAXIMIZED=FALSE&amp;creator=factset&amp;display_string=Audit"}</definedName>
    <definedName name="_388__FDSAUDITLINK__">{"fdsup://Directions/FactSet Auditing Viewer?action=AUDIT_VALUE&amp;DB=129&amp;ID1=93114210&amp;VALUEID=18140&amp;SDATE=2011&amp;PERIODTYPE=ANN_STD&amp;SCFT=3&amp;window=popup_no_bar&amp;width=385&amp;height=120&amp;START_MAXIMIZED=FALSE&amp;creator=factset&amp;display_string=Audit"}</definedName>
    <definedName name="_389__FDSAUDITLINK__">{"fdsup://Directions/FactSet Auditing Viewer?action=AUDIT_VALUE&amp;DB=129&amp;ID1=93114210&amp;VALUEID=18140&amp;SDATE=2010&amp;PERIODTYPE=ANN_STD&amp;SCFT=3&amp;window=popup_no_bar&amp;width=385&amp;height=120&amp;START_MAXIMIZED=FALSE&amp;creator=factset&amp;display_string=Audit"}</definedName>
    <definedName name="_39__FDSAUDITLINK__">{"fdsup://Directions/FactSet Auditing Viewer?action=AUDIT_VALUE&amp;DB=129&amp;ID1=060431&amp;VALUEID=01001&amp;SDATE=2009&amp;PERIODTYPE=ANN_STD&amp;SCFT=3&amp;window=popup_no_bar&amp;width=385&amp;height=120&amp;START_MAXIMIZED=FALSE&amp;creator=factset&amp;display_string=Audit"}</definedName>
    <definedName name="_390__FDSAUDITLINK__">{"fdsup://Directions/FactSet Auditing Viewer?action=AUDIT_VALUE&amp;DB=129&amp;ID1=93114210&amp;VALUEID=01001&amp;SDATE=2011&amp;PERIODTYPE=ANN_STD&amp;SCFT=3&amp;window=popup_no_bar&amp;width=385&amp;height=120&amp;START_MAXIMIZED=FALSE&amp;creator=factset&amp;display_string=Audit"}</definedName>
    <definedName name="_391__FDSAUDITLINK__">{"fdsup://Directions/FactSet Auditing Viewer?action=AUDIT_VALUE&amp;DB=129&amp;ID1=93114210&amp;VALUEID=01001&amp;SDATE=2010&amp;PERIODTYPE=ANN_STD&amp;SCFT=3&amp;window=popup_no_bar&amp;width=385&amp;height=120&amp;START_MAXIMIZED=FALSE&amp;creator=factset&amp;display_string=Audit"}</definedName>
    <definedName name="_392__FDSAUDITLINK__">{"fdsup://Directions/FactSet Auditing Viewer?action=AUDIT_VALUE&amp;DB=129&amp;ID1=93114210&amp;VALUEID=03040&amp;SDATE=2011&amp;PERIODTYPE=ANN_STD&amp;SCFT=3&amp;window=popup_no_bar&amp;width=385&amp;height=120&amp;START_MAXIMIZED=FALSE&amp;creator=factset&amp;display_string=Audit"}</definedName>
    <definedName name="_393__FDSAUDITLINK__">{"fdsup://Directions/FactSet Auditing Viewer?action=AUDIT_VALUE&amp;DB=129&amp;ID1=93114210&amp;VALUEID=02051&amp;SDATE=2011&amp;PERIODTYPE=ANN_STD&amp;SCFT=3&amp;window=popup_no_bar&amp;width=385&amp;height=120&amp;START_MAXIMIZED=FALSE&amp;creator=factset&amp;display_string=Audit"}</definedName>
    <definedName name="_394__FDSAUDITLINK__">{"fdsup://Directions/FactSet Auditing Viewer?action=AUDIT_VALUE&amp;DB=129&amp;ID1=93114210&amp;VALUEID=02101&amp;SDATE=2011&amp;PERIODTYPE=ANN_STD&amp;SCFT=3&amp;window=popup_no_bar&amp;width=385&amp;height=120&amp;START_MAXIMIZED=FALSE&amp;creator=factset&amp;display_string=Audit"}</definedName>
    <definedName name="_395__FDSAUDITLINK__">{"fdsup://Directions/FactSet Auditing Viewer?action=AUDIT_VALUE&amp;DB=129&amp;ID1=93114210&amp;VALUEID=02501&amp;SDATE=2011&amp;PERIODTYPE=ANN_STD&amp;SCFT=3&amp;window=popup_no_bar&amp;width=385&amp;height=120&amp;START_MAXIMIZED=FALSE&amp;creator=factset&amp;display_string=Audit"}</definedName>
    <definedName name="_396__FDSAUDITLINK__">{"fdsup://Directions/FactSet Auditing Viewer?action=AUDIT_VALUE&amp;DB=129&amp;ID1=93114210&amp;VALUEID=03426&amp;SDATE=2011&amp;PERIODTYPE=ANN_STD&amp;SCFT=3&amp;window=popup_no_bar&amp;width=385&amp;height=120&amp;START_MAXIMIZED=FALSE&amp;creator=factset&amp;display_string=Audit"}</definedName>
    <definedName name="_397__FDSAUDITLINK__">{"fdsup://Directions/FactSet Auditing Viewer?action=AUDIT_VALUE&amp;DB=129&amp;ID1=93114210&amp;VALUEID=02001&amp;SDATE=2011&amp;PERIODTYPE=ANN_STD&amp;SCFT=3&amp;window=popup_no_bar&amp;width=385&amp;height=120&amp;START_MAXIMIZED=FALSE&amp;creator=factset&amp;display_string=Audit"}</definedName>
    <definedName name="_398__FDSAUDITLINK__">{"fdsup://Directions/FactSet Auditing Viewer?action=AUDIT_VALUE&amp;DB=129&amp;ID1=564156&amp;VALUEID=01401&amp;SDATE=2011&amp;PERIODTYPE=ANN_STD&amp;SCFT=3&amp;window=popup_no_bar&amp;width=385&amp;height=120&amp;START_MAXIMIZED=FALSE&amp;creator=factset&amp;display_string=Audit"}</definedName>
    <definedName name="_399__FDSAUDITLINK__">{"fdsup://Directions/FactSet Auditing Viewer?action=AUDIT_VALUE&amp;DB=129&amp;ID1=564156&amp;VALUEID=01401&amp;SDATE=2010&amp;PERIODTYPE=ANN_STD&amp;SCFT=3&amp;window=popup_no_bar&amp;width=385&amp;height=120&amp;START_MAXIMIZED=FALSE&amp;creator=factset&amp;display_string=Audit"}</definedName>
    <definedName name="_3Q04e">#REF!</definedName>
    <definedName name="_4__FDSAUDITLINK__">{"fdsup://Directions/FactSet Auditing Viewer?action=AUDIT_VALUE&amp;DB=129&amp;ID1=B021F8&amp;VALUEID=18140&amp;SDATE=2010&amp;PERIODTYPE=ANN_STD&amp;SCFT=3&amp;window=popup_no_bar&amp;width=385&amp;height=120&amp;START_MAXIMIZED=FALSE&amp;creator=factset&amp;display_string=Audit"}</definedName>
    <definedName name="_4_0consolidame">#REF!</definedName>
    <definedName name="_4_0i">#REF!</definedName>
    <definedName name="_40__FDSAUDITLINK__">{"fdsup://Directions/FactSet Auditing Viewer?action=AUDIT_VALUE&amp;DB=129&amp;ID1=B021F8&amp;VALUEID=01001&amp;SDATE=2009&amp;PERIODTYPE=ANN_STD&amp;SCFT=3&amp;window=popup_no_bar&amp;width=385&amp;height=120&amp;START_MAXIMIZED=FALSE&amp;creator=factset&amp;display_string=Audit"}</definedName>
    <definedName name="_400__FDSAUDITLINK__">{"fdsup://directions/FAT Viewer?action=UPDATE&amp;creator=factset&amp;DYN_ARGS=TRUE&amp;DOC_NAME=FAT:FQL_AUDITING_CLIENT_TEMPLATE.FAT&amp;display_string=Audit&amp;VAR:KEY=VKXMDETGXW&amp;VAR:QUERY=RkZfRVBTX0RJTChBTk4sMCwsLFJGKQ==&amp;WINDOW=FIRST_POPUP&amp;HEIGHT=450&amp;WIDTH=450&amp;START_MAXIMI","ZED=FALSE&amp;VAR:CALENDAR=FIVEDAY&amp;VAR:SYMBOL=564156&amp;VAR:INDEX=0"}</definedName>
    <definedName name="_401__FDSAUDITLINK__">{"fdsup://directions/FAT Viewer?action=UPDATE&amp;creator=factset&amp;DYN_ARGS=TRUE&amp;DOC_NAME=FAT:FQL_AUDITING_CLIENT_TEMPLATE.FAT&amp;display_string=Audit&amp;VAR:KEY=XOPQZQZQRW&amp;VAR:QUERY=RkZfRVBTX0RJTChBTk4sLTEsLCxSRik=&amp;WINDOW=FIRST_POPUP&amp;HEIGHT=450&amp;WIDTH=450&amp;START_MAXIMI","ZED=FALSE&amp;VAR:CALENDAR=FIVEDAY&amp;VAR:SYMBOL=564156&amp;VAR:INDEX=0"}</definedName>
    <definedName name="_402__FDSAUDITLINK__">{"fdsup://directions/FAT Viewer?action=UPDATE&amp;creator=factset&amp;DYN_ARGS=TRUE&amp;DOC_NAME=FAT:FQL_AUDITING_CLIENT_TEMPLATE.FAT&amp;display_string=Audit&amp;VAR:KEY=ZWJYDALQXO&amp;VAR:QUERY=RkZfRUJJVF9PUEVSKEFOTiwwLCwsUkYp&amp;WINDOW=FIRST_POPUP&amp;HEIGHT=450&amp;WIDTH=450&amp;START_MAXIMI","ZED=FALSE&amp;VAR:CALENDAR=FIVEDAY&amp;VAR:SYMBOL=564156&amp;VAR:INDEX=0"}</definedName>
    <definedName name="_403__FDSAUDITLINK__">{"fdsup://directions/FAT Viewer?action=UPDATE&amp;creator=factset&amp;DYN_ARGS=TRUE&amp;DOC_NAME=FAT:FQL_AUDITING_CLIENT_TEMPLATE.FAT&amp;display_string=Audit&amp;VAR:KEY=VQBEHIXADU&amp;VAR:QUERY=RkZfRUJJVF9PUEVSKEFOTiwtMSwsLFJGKQ==&amp;WINDOW=FIRST_POPUP&amp;HEIGHT=450&amp;WIDTH=450&amp;START_MA","XIMIZED=FALSE&amp;VAR:CALENDAR=FIVEDAY&amp;VAR:SYMBOL=564156&amp;VAR:INDEX=0"}</definedName>
    <definedName name="_404__FDSAUDITLINK__">{"fdsup://Directions/FactSet Auditing Viewer?action=AUDIT_VALUE&amp;DB=129&amp;ID1=564156&amp;VALUEID=01151&amp;SDATE=2011&amp;PERIODTYPE=ANN_STD&amp;SCFT=3&amp;window=popup_no_bar&amp;width=385&amp;height=120&amp;START_MAXIMIZED=FALSE&amp;creator=factset&amp;display_string=Audit"}</definedName>
    <definedName name="_405__FDSAUDITLINK__">{"fdsup://Directions/FactSet Auditing Viewer?action=AUDIT_VALUE&amp;DB=129&amp;ID1=564156&amp;VALUEID=01151&amp;SDATE=2010&amp;PERIODTYPE=ANN_STD&amp;SCFT=3&amp;window=popup_no_bar&amp;width=385&amp;height=120&amp;START_MAXIMIZED=FALSE&amp;creator=factset&amp;display_string=Audit"}</definedName>
    <definedName name="_406__FDSAUDITLINK__">{"fdsup://Directions/FactSet Auditing Viewer?action=AUDIT_VALUE&amp;DB=129&amp;ID1=564156&amp;VALUEID=04049&amp;SDATE=2011&amp;PERIODTYPE=ANN_STD&amp;SCFT=3&amp;window=popup_no_bar&amp;width=385&amp;height=120&amp;START_MAXIMIZED=FALSE&amp;creator=factset&amp;display_string=Audit"}</definedName>
    <definedName name="_407__FDSAUDITLINK__">{"fdsup://Directions/FactSet Auditing Viewer?action=AUDIT_VALUE&amp;DB=129&amp;ID1=564156&amp;VALUEID=04049&amp;SDATE=2010&amp;PERIODTYPE=ANN_STD&amp;SCFT=3&amp;window=popup_no_bar&amp;width=385&amp;height=120&amp;START_MAXIMIZED=FALSE&amp;creator=factset&amp;display_string=Audit"}</definedName>
    <definedName name="_408__FDSAUDITLINK__">{"fdsup://Directions/FactSet Auditing Viewer?action=AUDIT_VALUE&amp;DB=129&amp;ID1=564156&amp;VALUEID=18140&amp;SDATE=2011&amp;PERIODTYPE=ANN_STD&amp;SCFT=3&amp;window=popup_no_bar&amp;width=385&amp;height=120&amp;START_MAXIMIZED=FALSE&amp;creator=factset&amp;display_string=Audit"}</definedName>
    <definedName name="_409__FDSAUDITLINK__">{"fdsup://Directions/FactSet Auditing Viewer?action=AUDIT_VALUE&amp;DB=129&amp;ID1=564156&amp;VALUEID=18140&amp;SDATE=2010&amp;PERIODTYPE=ANN_STD&amp;SCFT=3&amp;window=popup_no_bar&amp;width=385&amp;height=120&amp;START_MAXIMIZED=FALSE&amp;creator=factset&amp;display_string=Audit"}</definedName>
    <definedName name="_41__FDSAUDITLINK__">{"fdsup://Directions/FactSet Auditing Viewer?action=AUDIT_VALUE&amp;DB=129&amp;ID1=34484910&amp;VALUEID=18140&amp;SDATE=2010&amp;PERIODTYPE=ANN_STD&amp;SCFT=3&amp;window=popup_no_bar&amp;width=385&amp;height=120&amp;START_MAXIMIZED=FALSE&amp;creator=factset&amp;display_string=Audit"}</definedName>
    <definedName name="_410__FDSAUDITLINK__">{"fdsup://Directions/FactSet Auditing Viewer?action=AUDIT_VALUE&amp;DB=129&amp;ID1=564156&amp;VALUEID=01001&amp;SDATE=2011&amp;PERIODTYPE=ANN_STD&amp;SCFT=3&amp;window=popup_no_bar&amp;width=385&amp;height=120&amp;START_MAXIMIZED=FALSE&amp;creator=factset&amp;display_string=Audit"}</definedName>
    <definedName name="_411__FDSAUDITLINK__">{"fdsup://Directions/FactSet Auditing Viewer?action=AUDIT_VALUE&amp;DB=129&amp;ID1=564156&amp;VALUEID=01001&amp;SDATE=2010&amp;PERIODTYPE=ANN_STD&amp;SCFT=3&amp;window=popup_no_bar&amp;width=385&amp;height=120&amp;START_MAXIMIZED=FALSE&amp;creator=factset&amp;display_string=Audit"}</definedName>
    <definedName name="_412__FDSAUDITLINK__">{"fdsup://Directions/FactSet Auditing Viewer?action=AUDIT_VALUE&amp;DB=129&amp;ID1=564156&amp;VALUEID=03040&amp;SDATE=2011&amp;PERIODTYPE=ANN_STD&amp;SCFT=3&amp;window=popup_no_bar&amp;width=385&amp;height=120&amp;START_MAXIMIZED=FALSE&amp;creator=factset&amp;display_string=Audit"}</definedName>
    <definedName name="_413__FDSAUDITLINK__">{"fdsup://Directions/FactSet Auditing Viewer?action=AUDIT_VALUE&amp;DB=129&amp;ID1=564156&amp;VALUEID=02051&amp;SDATE=2011&amp;PERIODTYPE=ANN_STD&amp;SCFT=3&amp;window=popup_no_bar&amp;width=385&amp;height=120&amp;START_MAXIMIZED=FALSE&amp;creator=factset&amp;display_string=Audit"}</definedName>
    <definedName name="_414__FDSAUDITLINK__">{"fdsup://Directions/FactSet Auditing Viewer?action=AUDIT_VALUE&amp;DB=129&amp;ID1=564156&amp;VALUEID=02101&amp;SDATE=2011&amp;PERIODTYPE=ANN_STD&amp;SCFT=3&amp;window=popup_no_bar&amp;width=385&amp;height=120&amp;START_MAXIMIZED=FALSE&amp;creator=factset&amp;display_string=Audit"}</definedName>
    <definedName name="_415__FDSAUDITLINK__">{"fdsup://Directions/FactSet Auditing Viewer?action=AUDIT_VALUE&amp;DB=129&amp;ID1=564156&amp;VALUEID=02501&amp;SDATE=2011&amp;PERIODTYPE=ANN_STD&amp;SCFT=3&amp;window=popup_no_bar&amp;width=385&amp;height=120&amp;START_MAXIMIZED=FALSE&amp;creator=factset&amp;display_string=Audit"}</definedName>
    <definedName name="_416__FDSAUDITLINK__">{"fdsup://Directions/FactSet Auditing Viewer?action=AUDIT_VALUE&amp;DB=129&amp;ID1=564156&amp;VALUEID=03426&amp;SDATE=2011&amp;PERIODTYPE=ANN_STD&amp;SCFT=3&amp;window=popup_no_bar&amp;width=385&amp;height=120&amp;START_MAXIMIZED=FALSE&amp;creator=factset&amp;display_string=Audit"}</definedName>
    <definedName name="_417__FDSAUDITLINK__">{"fdsup://Directions/FactSet Auditing Viewer?action=AUDIT_VALUE&amp;DB=129&amp;ID1=564156&amp;VALUEID=02001&amp;SDATE=2011&amp;PERIODTYPE=ANN_STD&amp;SCFT=3&amp;window=popup_no_bar&amp;width=385&amp;height=120&amp;START_MAXIMIZED=FALSE&amp;creator=factset&amp;display_string=Audit"}</definedName>
    <definedName name="_418__FDSAUDITLINK__">{"fdsup://Directions/FactSet Auditing Viewer?action=AUDIT_VALUE&amp;DB=129&amp;ID1=088470&amp;VALUEID=01401&amp;SDATE=2010&amp;PERIODTYPE=ANN_STD&amp;SCFT=3&amp;window=popup_no_bar&amp;width=385&amp;height=120&amp;START_MAXIMIZED=FALSE&amp;creator=factset&amp;display_string=Audit"}</definedName>
    <definedName name="_419__FDSAUDITLINK__">{"fdsup://Directions/FactSet Auditing Viewer?action=AUDIT_VALUE&amp;DB=129&amp;ID1=088470&amp;VALUEID=01401&amp;SDATE=2009&amp;PERIODTYPE=ANN_STD&amp;SCFT=3&amp;window=popup_no_bar&amp;width=385&amp;height=120&amp;START_MAXIMIZED=FALSE&amp;creator=factset&amp;display_string=Audit"}</definedName>
    <definedName name="_42__FDSAUDITLINK__">{"fdsup://Directions/FactSet Auditing Viewer?action=AUDIT_VALUE&amp;DB=129&amp;ID1=B126KH&amp;VALUEID=18140&amp;SDATE=2011&amp;PERIODTYPE=ANN_STD&amp;SCFT=3&amp;window=popup_no_bar&amp;width=385&amp;height=120&amp;START_MAXIMIZED=FALSE&amp;creator=factset&amp;display_string=Audit"}</definedName>
    <definedName name="_420__FDSAUDITLINK__">{"fdsup://directions/FAT Viewer?action=UPDATE&amp;creator=factset&amp;DYN_ARGS=TRUE&amp;DOC_NAME=FAT:FQL_AUDITING_CLIENT_TEMPLATE.FAT&amp;display_string=Audit&amp;VAR:KEY=DSLEZOJKHI&amp;VAR:QUERY=RkZfRVBTX0RJTChBTk4sMCwsLFJGKQ==&amp;WINDOW=FIRST_POPUP&amp;HEIGHT=450&amp;WIDTH=450&amp;START_MAXIMI","ZED=FALSE&amp;VAR:CALENDAR=FIVEDAY&amp;VAR:SYMBOL=088470&amp;VAR:INDEX=0"}</definedName>
    <definedName name="_421__FDSAUDITLINK__">{"fdsup://directions/FAT Viewer?action=UPDATE&amp;creator=factset&amp;DYN_ARGS=TRUE&amp;DOC_NAME=FAT:FQL_AUDITING_CLIENT_TEMPLATE.FAT&amp;display_string=Audit&amp;VAR:KEY=LOLKLQHEHO&amp;VAR:QUERY=RkZfRVBTX0RJTChBTk4sLTEsLCxSRik=&amp;WINDOW=FIRST_POPUP&amp;HEIGHT=450&amp;WIDTH=450&amp;START_MAXIMI","ZED=FALSE&amp;VAR:CALENDAR=FIVEDAY&amp;VAR:SYMBOL=088470&amp;VAR:INDEX=0"}</definedName>
    <definedName name="_422__FDSAUDITLINK__">{"fdsup://directions/FAT Viewer?action=UPDATE&amp;creator=factset&amp;DYN_ARGS=TRUE&amp;DOC_NAME=FAT:FQL_AUDITING_CLIENT_TEMPLATE.FAT&amp;display_string=Audit&amp;VAR:KEY=DWVENGDWDE&amp;VAR:QUERY=RkZfRUJJVF9PUEVSKEFOTiwwLCwsUkYp&amp;WINDOW=FIRST_POPUP&amp;HEIGHT=450&amp;WIDTH=450&amp;START_MAXIMI","ZED=FALSE&amp;VAR:CALENDAR=FIVEDAY&amp;VAR:SYMBOL=088470&amp;VAR:INDEX=0"}</definedName>
    <definedName name="_423__FDSAUDITLINK__">{"fdsup://directions/FAT Viewer?action=UPDATE&amp;creator=factset&amp;DYN_ARGS=TRUE&amp;DOC_NAME=FAT:FQL_AUDITING_CLIENT_TEMPLATE.FAT&amp;display_string=Audit&amp;VAR:KEY=HEVCVEZQZK&amp;VAR:QUERY=RkZfRUJJVF9PUEVSKEFOTiwtMSwsLFJGKQ==&amp;WINDOW=FIRST_POPUP&amp;HEIGHT=450&amp;WIDTH=450&amp;START_MA","XIMIZED=FALSE&amp;VAR:CALENDAR=FIVEDAY&amp;VAR:SYMBOL=088470&amp;VAR:INDEX=0"}</definedName>
    <definedName name="_424__FDSAUDITLINK__">{"fdsup://Directions/FactSet Auditing Viewer?action=AUDIT_VALUE&amp;DB=129&amp;ID1=088470&amp;VALUEID=01151&amp;SDATE=2011&amp;PERIODTYPE=ANN_STD&amp;SCFT=3&amp;window=popup_no_bar&amp;width=385&amp;height=120&amp;START_MAXIMIZED=FALSE&amp;creator=factset&amp;display_string=Audit"}</definedName>
    <definedName name="_425__FDSAUDITLINK__">{"fdsup://Directions/FactSet Auditing Viewer?action=AUDIT_VALUE&amp;DB=129&amp;ID1=088470&amp;VALUEID=01151&amp;SDATE=2010&amp;PERIODTYPE=ANN_STD&amp;SCFT=3&amp;window=popup_no_bar&amp;width=385&amp;height=120&amp;START_MAXIMIZED=FALSE&amp;creator=factset&amp;display_string=Audit"}</definedName>
    <definedName name="_426__FDSAUDITLINK__">{"fdsup://Directions/FactSet Auditing Viewer?action=AUDIT_VALUE&amp;DB=129&amp;ID1=088470&amp;VALUEID=04049&amp;SDATE=2010&amp;PERIODTYPE=ANN_STD&amp;SCFT=3&amp;window=popup_no_bar&amp;width=385&amp;height=120&amp;START_MAXIMIZED=FALSE&amp;creator=factset&amp;display_string=Audit"}</definedName>
    <definedName name="_427__FDSAUDITLINK__">{"fdsup://Directions/FactSet Auditing Viewer?action=AUDIT_VALUE&amp;DB=129&amp;ID1=088470&amp;VALUEID=18140&amp;SDATE=2010&amp;PERIODTYPE=ANN_STD&amp;SCFT=3&amp;window=popup_no_bar&amp;width=385&amp;height=120&amp;START_MAXIMIZED=FALSE&amp;creator=factset&amp;display_string=Audit"}</definedName>
    <definedName name="_428__FDSAUDITLINK__">{"fdsup://Directions/FactSet Auditing Viewer?action=AUDIT_VALUE&amp;DB=129&amp;ID1=088470&amp;VALUEID=18140&amp;SDATE=2009&amp;PERIODTYPE=ANN_STD&amp;SCFT=3&amp;window=popup_no_bar&amp;width=385&amp;height=120&amp;START_MAXIMIZED=FALSE&amp;creator=factset&amp;display_string=Audit"}</definedName>
    <definedName name="_429__FDSAUDITLINK__">{"fdsup://Directions/FactSet Auditing Viewer?action=AUDIT_VALUE&amp;DB=129&amp;ID1=088470&amp;VALUEID=01001&amp;SDATE=2010&amp;PERIODTYPE=ANN_STD&amp;SCFT=3&amp;window=popup_no_bar&amp;width=385&amp;height=120&amp;START_MAXIMIZED=FALSE&amp;creator=factset&amp;display_string=Audit"}</definedName>
    <definedName name="_43__FDSAUDITLINK__">{"fdsup://Directions/FactSet Auditing Viewer?action=AUDIT_VALUE&amp;DB=129&amp;ID1=B19NKB&amp;VALUEID=18140&amp;SDATE=2010&amp;PERIODTYPE=ANN_STD&amp;SCFT=3&amp;window=popup_no_bar&amp;width=385&amp;height=120&amp;START_MAXIMIZED=FALSE&amp;creator=factset&amp;display_string=Audit"}</definedName>
    <definedName name="_430__FDSAUDITLINK__">{"fdsup://Directions/FactSet Auditing Viewer?action=AUDIT_VALUE&amp;DB=129&amp;ID1=088470&amp;VALUEID=01001&amp;SDATE=2009&amp;PERIODTYPE=ANN_STD&amp;SCFT=3&amp;window=popup_no_bar&amp;width=385&amp;height=120&amp;START_MAXIMIZED=FALSE&amp;creator=factset&amp;display_string=Audit"}</definedName>
    <definedName name="_431__FDSAUDITLINK__">{"fdsup://Directions/FactSet Auditing Viewer?action=AUDIT_VALUE&amp;DB=129&amp;ID1=088470&amp;VALUEID=02501&amp;SDATE=2011&amp;PERIODTYPE=ANN_STD&amp;SCFT=3&amp;window=popup_no_bar&amp;width=385&amp;height=120&amp;START_MAXIMIZED=FALSE&amp;creator=factset&amp;display_string=Audit"}</definedName>
    <definedName name="_432__FDSAUDITLINK__">{"fdsup://Directions/FactSet Auditing Viewer?action=AUDIT_VALUE&amp;DB=129&amp;ID1=93114210&amp;VALUEID=01401&amp;SDATE=2011&amp;PERIODTYPE=ANN_STD&amp;SCFT=3&amp;window=popup_no_bar&amp;width=385&amp;height=120&amp;START_MAXIMIZED=FALSE&amp;creator=factset&amp;display_string=Audit"}</definedName>
    <definedName name="_433__FDSAUDITLINK__">{"fdsup://Directions/FactSet Auditing Viewer?action=AUDIT_VALUE&amp;DB=129&amp;ID1=93114210&amp;VALUEID=01401&amp;SDATE=2010&amp;PERIODTYPE=ANN_STD&amp;SCFT=3&amp;window=popup_no_bar&amp;width=385&amp;height=120&amp;START_MAXIMIZED=FALSE&amp;creator=factset&amp;display_string=Audit"}</definedName>
    <definedName name="_434__FDSAUDITLINK__">{"fdsup://directions/FAT Viewer?action=UPDATE&amp;creator=factset&amp;DYN_ARGS=TRUE&amp;DOC_NAME=FAT:FQL_AUDITING_CLIENT_TEMPLATE.FAT&amp;display_string=Audit&amp;VAR:KEY=JOLQXYJAPA&amp;VAR:QUERY=RkZfRVBTX0RJTChBTk4sMCwsLFJGKQ==&amp;WINDOW=FIRST_POPUP&amp;HEIGHT=450&amp;WIDTH=450&amp;START_MAXIMI","ZED=FALSE&amp;VAR:CALENDAR=FIVEDAY&amp;VAR:SYMBOL=93114210&amp;VAR:INDEX=0"}</definedName>
    <definedName name="_435__FDSAUDITLINK__">{"fdsup://directions/FAT Viewer?action=UPDATE&amp;creator=factset&amp;DYN_ARGS=TRUE&amp;DOC_NAME=FAT:FQL_AUDITING_CLIENT_TEMPLATE.FAT&amp;display_string=Audit&amp;VAR:KEY=NYXMRQTMBE&amp;VAR:QUERY=RkZfRVBTX0RJTChBTk4sLTEsLCxSRik=&amp;WINDOW=FIRST_POPUP&amp;HEIGHT=450&amp;WIDTH=450&amp;START_MAXIMI","ZED=FALSE&amp;VAR:CALENDAR=FIVEDAY&amp;VAR:SYMBOL=93114210&amp;VAR:INDEX=0"}</definedName>
    <definedName name="_436__FDSAUDITLINK__">{"fdsup://directions/FAT Viewer?action=UPDATE&amp;creator=factset&amp;DYN_ARGS=TRUE&amp;DOC_NAME=FAT:FQL_AUDITING_CLIENT_TEMPLATE.FAT&amp;display_string=Audit&amp;VAR:KEY=ZAVWJGDARM&amp;VAR:QUERY=RkZfRUJJVF9PUEVSKEFOTiwwLCwsUkYp&amp;WINDOW=FIRST_POPUP&amp;HEIGHT=450&amp;WIDTH=450&amp;START_MAXIMI","ZED=FALSE&amp;VAR:CALENDAR=FIVEDAY&amp;VAR:SYMBOL=93114210&amp;VAR:INDEX=0"}</definedName>
    <definedName name="_437__FDSAUDITLINK__">{"fdsup://directions/FAT Viewer?action=UPDATE&amp;creator=factset&amp;DYN_ARGS=TRUE&amp;DOC_NAME=FAT:FQL_AUDITING_CLIENT_TEMPLATE.FAT&amp;display_string=Audit&amp;VAR:KEY=DUBOVCJMRM&amp;VAR:QUERY=RkZfRUJJVF9PUEVSKEFOTiwtMSwsLFJGKQ==&amp;WINDOW=FIRST_POPUP&amp;HEIGHT=450&amp;WIDTH=450&amp;START_MA","XIMIZED=FALSE&amp;VAR:CALENDAR=FIVEDAY&amp;VAR:SYMBOL=93114210&amp;VAR:INDEX=0"}</definedName>
    <definedName name="_438__FDSAUDITLINK__">{"fdsup://Directions/FactSet Auditing Viewer?action=AUDIT_VALUE&amp;DB=129&amp;ID1=93114210&amp;VALUEID=01151&amp;SDATE=2011&amp;PERIODTYPE=ANN_STD&amp;SCFT=3&amp;window=popup_no_bar&amp;width=385&amp;height=120&amp;START_MAXIMIZED=FALSE&amp;creator=factset&amp;display_string=Audit"}</definedName>
    <definedName name="_439__FDSAUDITLINK__">{"fdsup://Directions/FactSet Auditing Viewer?action=AUDIT_VALUE&amp;DB=129&amp;ID1=93114210&amp;VALUEID=01151&amp;SDATE=2010&amp;PERIODTYPE=ANN_STD&amp;SCFT=3&amp;window=popup_no_bar&amp;width=385&amp;height=120&amp;START_MAXIMIZED=FALSE&amp;creator=factset&amp;display_string=Audit"}</definedName>
    <definedName name="_44__FDSAUDITLINK__">{"fdsup://Directions/FactSet Auditing Viewer?action=AUDIT_VALUE&amp;DB=129&amp;ID1=005337&amp;VALUEID=18140&amp;SDATE=2010&amp;PERIODTYPE=ANN_STD&amp;SCFT=3&amp;window=popup_no_bar&amp;width=385&amp;height=120&amp;START_MAXIMIZED=FALSE&amp;creator=factset&amp;display_string=Audit"}</definedName>
    <definedName name="_440__FDSAUDITLINK__">{"fdsup://Directions/FactSet Auditing Viewer?action=AUDIT_VALUE&amp;DB=129&amp;ID1=93114210&amp;VALUEID=04049&amp;SDATE=2011&amp;PERIODTYPE=ANN_STD&amp;SCFT=3&amp;window=popup_no_bar&amp;width=385&amp;height=120&amp;START_MAXIMIZED=FALSE&amp;creator=factset&amp;display_string=Audit"}</definedName>
    <definedName name="_441__FDSAUDITLINK__">{"fdsup://Directions/FactSet Auditing Viewer?action=AUDIT_VALUE&amp;DB=129&amp;ID1=93114210&amp;VALUEID=04049&amp;SDATE=2010&amp;PERIODTYPE=ANN_STD&amp;SCFT=3&amp;window=popup_no_bar&amp;width=385&amp;height=120&amp;START_MAXIMIZED=FALSE&amp;creator=factset&amp;display_string=Audit"}</definedName>
    <definedName name="_442__FDSAUDITLINK__">{"fdsup://Directions/FactSet Auditing Viewer?action=AUDIT_VALUE&amp;DB=129&amp;ID1=93114210&amp;VALUEID=18140&amp;SDATE=2011&amp;PERIODTYPE=ANN_STD&amp;SCFT=3&amp;window=popup_no_bar&amp;width=385&amp;height=120&amp;START_MAXIMIZED=FALSE&amp;creator=factset&amp;display_string=Audit"}</definedName>
    <definedName name="_443__FDSAUDITLINK__">{"fdsup://Directions/FactSet Auditing Viewer?action=AUDIT_VALUE&amp;DB=129&amp;ID1=93114210&amp;VALUEID=18140&amp;SDATE=2010&amp;PERIODTYPE=ANN_STD&amp;SCFT=3&amp;window=popup_no_bar&amp;width=385&amp;height=120&amp;START_MAXIMIZED=FALSE&amp;creator=factset&amp;display_string=Audit"}</definedName>
    <definedName name="_444__FDSAUDITLINK__">{"fdsup://Directions/FactSet Auditing Viewer?action=AUDIT_VALUE&amp;DB=129&amp;ID1=93114210&amp;VALUEID=01001&amp;SDATE=2011&amp;PERIODTYPE=ANN_STD&amp;SCFT=3&amp;window=popup_no_bar&amp;width=385&amp;height=120&amp;START_MAXIMIZED=FALSE&amp;creator=factset&amp;display_string=Audit"}</definedName>
    <definedName name="_445__FDSAUDITLINK__">{"fdsup://Directions/FactSet Auditing Viewer?action=AUDIT_VALUE&amp;DB=129&amp;ID1=93114210&amp;VALUEID=01001&amp;SDATE=2010&amp;PERIODTYPE=ANN_STD&amp;SCFT=3&amp;window=popup_no_bar&amp;width=385&amp;height=120&amp;START_MAXIMIZED=FALSE&amp;creator=factset&amp;display_string=Audit"}</definedName>
    <definedName name="_446__FDSAUDITLINK__">{"fdsup://Directions/FactSet Auditing Viewer?action=AUDIT_VALUE&amp;DB=129&amp;ID1=93114210&amp;VALUEID=03040&amp;SDATE=2011&amp;PERIODTYPE=ANN_STD&amp;SCFT=3&amp;window=popup_no_bar&amp;width=385&amp;height=120&amp;START_MAXIMIZED=FALSE&amp;creator=factset&amp;display_string=Audit"}</definedName>
    <definedName name="_447__FDSAUDITLINK__">{"fdsup://Directions/FactSet Auditing Viewer?action=AUDIT_VALUE&amp;DB=129&amp;ID1=93114210&amp;VALUEID=02051&amp;SDATE=2011&amp;PERIODTYPE=ANN_STD&amp;SCFT=3&amp;window=popup_no_bar&amp;width=385&amp;height=120&amp;START_MAXIMIZED=FALSE&amp;creator=factset&amp;display_string=Audit"}</definedName>
    <definedName name="_448__FDSAUDITLINK__">{"fdsup://Directions/FactSet Auditing Viewer?action=AUDIT_VALUE&amp;DB=129&amp;ID1=93114210&amp;VALUEID=02101&amp;SDATE=2011&amp;PERIODTYPE=ANN_STD&amp;SCFT=3&amp;window=popup_no_bar&amp;width=385&amp;height=120&amp;START_MAXIMIZED=FALSE&amp;creator=factset&amp;display_string=Audit"}</definedName>
    <definedName name="_449__FDSAUDITLINK__">{"fdsup://Directions/FactSet Auditing Viewer?action=AUDIT_VALUE&amp;DB=129&amp;ID1=93114210&amp;VALUEID=02501&amp;SDATE=2011&amp;PERIODTYPE=ANN_STD&amp;SCFT=3&amp;window=popup_no_bar&amp;width=385&amp;height=120&amp;START_MAXIMIZED=FALSE&amp;creator=factset&amp;display_string=Audit"}</definedName>
    <definedName name="_45__FDSAUDITLINK__">{"fdsup://Directions/FactSet Auditing Viewer?action=AUDIT_VALUE&amp;DB=129&amp;ID1=060943&amp;VALUEID=18140&amp;SDATE=2010&amp;PERIODTYPE=ANN_STD&amp;SCFT=3&amp;window=popup_no_bar&amp;width=385&amp;height=120&amp;START_MAXIMIZED=FALSE&amp;creator=factset&amp;display_string=Audit"}</definedName>
    <definedName name="_450__FDSAUDITLINK__">{"fdsup://Directions/FactSet Auditing Viewer?action=AUDIT_VALUE&amp;DB=129&amp;ID1=93114210&amp;VALUEID=03426&amp;SDATE=2011&amp;PERIODTYPE=ANN_STD&amp;SCFT=3&amp;window=popup_no_bar&amp;width=385&amp;height=120&amp;START_MAXIMIZED=FALSE&amp;creator=factset&amp;display_string=Audit"}</definedName>
    <definedName name="_451__FDSAUDITLINK__">{"fdsup://Directions/FactSet Auditing Viewer?action=AUDIT_VALUE&amp;DB=129&amp;ID1=93114210&amp;VALUEID=02001&amp;SDATE=2011&amp;PERIODTYPE=ANN_STD&amp;SCFT=3&amp;window=popup_no_bar&amp;width=385&amp;height=120&amp;START_MAXIMIZED=FALSE&amp;creator=factset&amp;display_string=Audit"}</definedName>
    <definedName name="_452__FDSAUDITLINK__">{"fdsup://Directions/FactSet Auditing Viewer?action=AUDIT_VALUE&amp;DB=129&amp;ID1=564156&amp;VALUEID=01401&amp;SDATE=2011&amp;PERIODTYPE=ANN_STD&amp;SCFT=3&amp;window=popup_no_bar&amp;width=385&amp;height=120&amp;START_MAXIMIZED=FALSE&amp;creator=factset&amp;display_string=Audit"}</definedName>
    <definedName name="_453__FDSAUDITLINK__">{"fdsup://Directions/FactSet Auditing Viewer?action=AUDIT_VALUE&amp;DB=129&amp;ID1=564156&amp;VALUEID=01401&amp;SDATE=2010&amp;PERIODTYPE=ANN_STD&amp;SCFT=3&amp;window=popup_no_bar&amp;width=385&amp;height=120&amp;START_MAXIMIZED=FALSE&amp;creator=factset&amp;display_string=Audit"}</definedName>
    <definedName name="_454__FDSAUDITLINK__">{"fdsup://directions/FAT Viewer?action=UPDATE&amp;creator=factset&amp;DYN_ARGS=TRUE&amp;DOC_NAME=FAT:FQL_AUDITING_CLIENT_TEMPLATE.FAT&amp;display_string=Audit&amp;VAR:KEY=FMVQLGFCXC&amp;VAR:QUERY=RkZfRVBTX0RJTChBTk4sMCwsLFJGKQ==&amp;WINDOW=FIRST_POPUP&amp;HEIGHT=450&amp;WIDTH=450&amp;START_MAXIMI","ZED=FALSE&amp;VAR:CALENDAR=FIVEDAY&amp;VAR:SYMBOL=564156&amp;VAR:INDEX=0"}</definedName>
    <definedName name="_455__FDSAUDITLINK__">{"fdsup://directions/FAT Viewer?action=UPDATE&amp;creator=factset&amp;DYN_ARGS=TRUE&amp;DOC_NAME=FAT:FQL_AUDITING_CLIENT_TEMPLATE.FAT&amp;display_string=Audit&amp;VAR:KEY=HGJYPGBMRS&amp;VAR:QUERY=RkZfRVBTX0RJTChBTk4sLTEsLCxSRik=&amp;WINDOW=FIRST_POPUP&amp;HEIGHT=450&amp;WIDTH=450&amp;START_MAXIMI","ZED=FALSE&amp;VAR:CALENDAR=FIVEDAY&amp;VAR:SYMBOL=564156&amp;VAR:INDEX=0"}</definedName>
    <definedName name="_456__FDSAUDITLINK__">{"fdsup://directions/FAT Viewer?action=UPDATE&amp;creator=factset&amp;DYN_ARGS=TRUE&amp;DOC_NAME=FAT:FQL_AUDITING_CLIENT_TEMPLATE.FAT&amp;display_string=Audit&amp;VAR:KEY=BGJEJEFGFC&amp;VAR:QUERY=RkZfRUJJVF9PUEVSKEFOTiwwLCwsUkYp&amp;WINDOW=FIRST_POPUP&amp;HEIGHT=450&amp;WIDTH=450&amp;START_MAXIMI","ZED=FALSE&amp;VAR:CALENDAR=FIVEDAY&amp;VAR:SYMBOL=564156&amp;VAR:INDEX=0"}</definedName>
    <definedName name="_457__FDSAUDITLINK__">{"fdsup://directions/FAT Viewer?action=UPDATE&amp;creator=factset&amp;DYN_ARGS=TRUE&amp;DOC_NAME=FAT:FQL_AUDITING_CLIENT_TEMPLATE.FAT&amp;display_string=Audit&amp;VAR:KEY=PIHULWDABO&amp;VAR:QUERY=RkZfRUJJVF9PUEVSKEFOTiwtMSwsLFJGKQ==&amp;WINDOW=FIRST_POPUP&amp;HEIGHT=450&amp;WIDTH=450&amp;START_MA","XIMIZED=FALSE&amp;VAR:CALENDAR=FIVEDAY&amp;VAR:SYMBOL=564156&amp;VAR:INDEX=0"}</definedName>
    <definedName name="_458__FDSAUDITLINK__">{"fdsup://Directions/FactSet Auditing Viewer?action=AUDIT_VALUE&amp;DB=129&amp;ID1=564156&amp;VALUEID=01151&amp;SDATE=2011&amp;PERIODTYPE=ANN_STD&amp;SCFT=3&amp;window=popup_no_bar&amp;width=385&amp;height=120&amp;START_MAXIMIZED=FALSE&amp;creator=factset&amp;display_string=Audit"}</definedName>
    <definedName name="_459__FDSAUDITLINK__">{"fdsup://Directions/FactSet Auditing Viewer?action=AUDIT_VALUE&amp;DB=129&amp;ID1=564156&amp;VALUEID=01151&amp;SDATE=2010&amp;PERIODTYPE=ANN_STD&amp;SCFT=3&amp;window=popup_no_bar&amp;width=385&amp;height=120&amp;START_MAXIMIZED=FALSE&amp;creator=factset&amp;display_string=Audit"}</definedName>
    <definedName name="_46__FDSAUDITLINK__">{"fdsup://Directions/FactSet Auditing Viewer?action=AUDIT_VALUE&amp;DB=129&amp;ID1=317430&amp;VALUEID=18140&amp;SDATE=2010&amp;PERIODTYPE=ANN_STD&amp;SCFT=3&amp;window=popup_no_bar&amp;width=385&amp;height=120&amp;START_MAXIMIZED=FALSE&amp;creator=factset&amp;display_string=Audit"}</definedName>
    <definedName name="_460__FDSAUDITLINK__">{"fdsup://Directions/FactSet Auditing Viewer?action=AUDIT_VALUE&amp;DB=129&amp;ID1=564156&amp;VALUEID=04049&amp;SDATE=2011&amp;PERIODTYPE=ANN_STD&amp;SCFT=3&amp;window=popup_no_bar&amp;width=385&amp;height=120&amp;START_MAXIMIZED=FALSE&amp;creator=factset&amp;display_string=Audit"}</definedName>
    <definedName name="_461__FDSAUDITLINK__">{"fdsup://Directions/FactSet Auditing Viewer?action=AUDIT_VALUE&amp;DB=129&amp;ID1=564156&amp;VALUEID=04049&amp;SDATE=2010&amp;PERIODTYPE=ANN_STD&amp;SCFT=3&amp;window=popup_no_bar&amp;width=385&amp;height=120&amp;START_MAXIMIZED=FALSE&amp;creator=factset&amp;display_string=Audit"}</definedName>
    <definedName name="_462__FDSAUDITLINK__">{"fdsup://Directions/FactSet Auditing Viewer?action=AUDIT_VALUE&amp;DB=129&amp;ID1=564156&amp;VALUEID=18140&amp;SDATE=2011&amp;PERIODTYPE=ANN_STD&amp;SCFT=3&amp;window=popup_no_bar&amp;width=385&amp;height=120&amp;START_MAXIMIZED=FALSE&amp;creator=factset&amp;display_string=Audit"}</definedName>
    <definedName name="_463__FDSAUDITLINK__">{"fdsup://Directions/FactSet Auditing Viewer?action=AUDIT_VALUE&amp;DB=129&amp;ID1=564156&amp;VALUEID=18140&amp;SDATE=2010&amp;PERIODTYPE=ANN_STD&amp;SCFT=3&amp;window=popup_no_bar&amp;width=385&amp;height=120&amp;START_MAXIMIZED=FALSE&amp;creator=factset&amp;display_string=Audit"}</definedName>
    <definedName name="_464__FDSAUDITLINK__">{"fdsup://Directions/FactSet Auditing Viewer?action=AUDIT_VALUE&amp;DB=129&amp;ID1=564156&amp;VALUEID=01001&amp;SDATE=2011&amp;PERIODTYPE=ANN_STD&amp;SCFT=3&amp;window=popup_no_bar&amp;width=385&amp;height=120&amp;START_MAXIMIZED=FALSE&amp;creator=factset&amp;display_string=Audit"}</definedName>
    <definedName name="_465__FDSAUDITLINK__">{"fdsup://Directions/FactSet Auditing Viewer?action=AUDIT_VALUE&amp;DB=129&amp;ID1=564156&amp;VALUEID=01001&amp;SDATE=2010&amp;PERIODTYPE=ANN_STD&amp;SCFT=3&amp;window=popup_no_bar&amp;width=385&amp;height=120&amp;START_MAXIMIZED=FALSE&amp;creator=factset&amp;display_string=Audit"}</definedName>
    <definedName name="_466__FDSAUDITLINK__">{"fdsup://Directions/FactSet Auditing Viewer?action=AUDIT_VALUE&amp;DB=129&amp;ID1=564156&amp;VALUEID=03040&amp;SDATE=2011&amp;PERIODTYPE=ANN_STD&amp;SCFT=3&amp;window=popup_no_bar&amp;width=385&amp;height=120&amp;START_MAXIMIZED=FALSE&amp;creator=factset&amp;display_string=Audit"}</definedName>
    <definedName name="_467__FDSAUDITLINK__">{"fdsup://Directions/FactSet Auditing Viewer?action=AUDIT_VALUE&amp;DB=129&amp;ID1=564156&amp;VALUEID=02051&amp;SDATE=2011&amp;PERIODTYPE=ANN_STD&amp;SCFT=3&amp;window=popup_no_bar&amp;width=385&amp;height=120&amp;START_MAXIMIZED=FALSE&amp;creator=factset&amp;display_string=Audit"}</definedName>
    <definedName name="_468__FDSAUDITLINK__">{"fdsup://Directions/FactSet Auditing Viewer?action=AUDIT_VALUE&amp;DB=129&amp;ID1=564156&amp;VALUEID=02101&amp;SDATE=2011&amp;PERIODTYPE=ANN_STD&amp;SCFT=3&amp;window=popup_no_bar&amp;width=385&amp;height=120&amp;START_MAXIMIZED=FALSE&amp;creator=factset&amp;display_string=Audit"}</definedName>
    <definedName name="_469__FDSAUDITLINK__">{"fdsup://Directions/FactSet Auditing Viewer?action=AUDIT_VALUE&amp;DB=129&amp;ID1=564156&amp;VALUEID=02501&amp;SDATE=2011&amp;PERIODTYPE=ANN_STD&amp;SCFT=3&amp;window=popup_no_bar&amp;width=385&amp;height=120&amp;START_MAXIMIZED=FALSE&amp;creator=factset&amp;display_string=Audit"}</definedName>
    <definedName name="_47__FDSAUDITLINK__">{"fdsup://Directions/FactSet Auditing Viewer?action=AUDIT_VALUE&amp;DB=129&amp;ID1=B60BD2&amp;VALUEID=18140&amp;SDATE=2010&amp;PERIODTYPE=ANN_STD&amp;SCFT=3&amp;window=popup_no_bar&amp;width=385&amp;height=120&amp;START_MAXIMIZED=FALSE&amp;creator=factset&amp;display_string=Audit"}</definedName>
    <definedName name="_470__FDSAUDITLINK__">{"fdsup://Directions/FactSet Auditing Viewer?action=AUDIT_VALUE&amp;DB=129&amp;ID1=564156&amp;VALUEID=03426&amp;SDATE=2011&amp;PERIODTYPE=ANN_STD&amp;SCFT=3&amp;window=popup_no_bar&amp;width=385&amp;height=120&amp;START_MAXIMIZED=FALSE&amp;creator=factset&amp;display_string=Audit"}</definedName>
    <definedName name="_471__FDSAUDITLINK__">{"fdsup://Directions/FactSet Auditing Viewer?action=AUDIT_VALUE&amp;DB=129&amp;ID1=564156&amp;VALUEID=02001&amp;SDATE=2011&amp;PERIODTYPE=ANN_STD&amp;SCFT=3&amp;window=popup_no_bar&amp;width=385&amp;height=120&amp;START_MAXIMIZED=FALSE&amp;creator=factset&amp;display_string=Audit"}</definedName>
    <definedName name="_472__FDSAUDITLINK__">{"fdsup://Directions/FactSet Auditing Viewer?action=AUDIT_VALUE&amp;DB=129&amp;ID1=088470&amp;VALUEID=01401&amp;SDATE=2010&amp;PERIODTYPE=ANN_STD&amp;SCFT=3&amp;window=popup_no_bar&amp;width=385&amp;height=120&amp;START_MAXIMIZED=FALSE&amp;creator=factset&amp;display_string=Audit"}</definedName>
    <definedName name="_473__FDSAUDITLINK__">{"fdsup://Directions/FactSet Auditing Viewer?action=AUDIT_VALUE&amp;DB=129&amp;ID1=088470&amp;VALUEID=01401&amp;SDATE=2009&amp;PERIODTYPE=ANN_STD&amp;SCFT=3&amp;window=popup_no_bar&amp;width=385&amp;height=120&amp;START_MAXIMIZED=FALSE&amp;creator=factset&amp;display_string=Audit"}</definedName>
    <definedName name="_474__FDSAUDITLINK__">{"fdsup://directions/FAT Viewer?action=UPDATE&amp;creator=factset&amp;DYN_ARGS=TRUE&amp;DOC_NAME=FAT:FQL_AUDITING_CLIENT_TEMPLATE.FAT&amp;display_string=Audit&amp;VAR:KEY=IJGVQLETSP&amp;VAR:QUERY=RkZfRVBTX0RJTChBTk4sMCwsLFJGKQ==&amp;WINDOW=FIRST_POPUP&amp;HEIGHT=450&amp;WIDTH=450&amp;START_MAXIMI","ZED=FALSE&amp;VAR:CALENDAR=FIVEDAY&amp;VAR:SYMBOL=088470&amp;VAR:INDEX=0"}</definedName>
    <definedName name="_475__FDSAUDITLINK__">{"fdsup://directions/FAT Viewer?action=UPDATE&amp;creator=factset&amp;DYN_ARGS=TRUE&amp;DOC_NAME=FAT:FQL_AUDITING_CLIENT_TEMPLATE.FAT&amp;display_string=Audit&amp;VAR:KEY=ERGLUDAZMX&amp;VAR:QUERY=RkZfRVBTX0RJTChBTk4sLTEsLCxSRik=&amp;WINDOW=FIRST_POPUP&amp;HEIGHT=450&amp;WIDTH=450&amp;START_MAXIMI","ZED=FALSE&amp;VAR:CALENDAR=FIVEDAY&amp;VAR:SYMBOL=088470&amp;VAR:INDEX=0"}</definedName>
    <definedName name="_476__FDSAUDITLINK__">{"fdsup://directions/FAT Viewer?action=UPDATE&amp;creator=factset&amp;DYN_ARGS=TRUE&amp;DOC_NAME=FAT:FQL_AUDITING_CLIENT_TEMPLATE.FAT&amp;display_string=Audit&amp;VAR:KEY=YBOXMJGVYD&amp;VAR:QUERY=RkZfRUJJVF9PUEVSKEFOTiwwLCwsUkYp&amp;WINDOW=FIRST_POPUP&amp;HEIGHT=450&amp;WIDTH=450&amp;START_MAXIMI","ZED=FALSE&amp;VAR:CALENDAR=FIVEDAY&amp;VAR:SYMBOL=088470&amp;VAR:INDEX=0"}</definedName>
    <definedName name="_477__FDSAUDITLINK__">{"fdsup://directions/FAT Viewer?action=UPDATE&amp;creator=factset&amp;DYN_ARGS=TRUE&amp;DOC_NAME=FAT:FQL_AUDITING_CLIENT_TEMPLATE.FAT&amp;display_string=Audit&amp;VAR:KEY=AXIFARGXCJ&amp;VAR:QUERY=RkZfRUJJVF9PUEVSKEFOTiwtMSwsLFJGKQ==&amp;WINDOW=FIRST_POPUP&amp;HEIGHT=450&amp;WIDTH=450&amp;START_MA","XIMIZED=FALSE&amp;VAR:CALENDAR=FIVEDAY&amp;VAR:SYMBOL=088470&amp;VAR:INDEX=0"}</definedName>
    <definedName name="_478__FDSAUDITLINK__">{"fdsup://Directions/FactSet Auditing Viewer?action=AUDIT_VALUE&amp;DB=129&amp;ID1=088470&amp;VALUEID=01151&amp;SDATE=2011&amp;PERIODTYPE=ANN_STD&amp;SCFT=3&amp;window=popup_no_bar&amp;width=385&amp;height=120&amp;START_MAXIMIZED=FALSE&amp;creator=factset&amp;display_string=Audit"}</definedName>
    <definedName name="_479__FDSAUDITLINK__">{"fdsup://Directions/FactSet Auditing Viewer?action=AUDIT_VALUE&amp;DB=129&amp;ID1=088470&amp;VALUEID=01151&amp;SDATE=2010&amp;PERIODTYPE=ANN_STD&amp;SCFT=3&amp;window=popup_no_bar&amp;width=385&amp;height=120&amp;START_MAXIMIZED=FALSE&amp;creator=factset&amp;display_string=Audit"}</definedName>
    <definedName name="_48__FDSAUDITLINK__">{"fdsup://Directions/FactSet Auditing Viewer?action=AUDIT_VALUE&amp;DB=129&amp;ID1=B3YWCQ&amp;VALUEID=18140&amp;SDATE=2011&amp;PERIODTYPE=ANN_STD&amp;SCFT=3&amp;window=popup_no_bar&amp;width=385&amp;height=120&amp;START_MAXIMIZED=FALSE&amp;creator=factset&amp;display_string=Audit"}</definedName>
    <definedName name="_480__FDSAUDITLINK__">{"fdsup://Directions/FactSet Auditing Viewer?action=AUDIT_VALUE&amp;DB=129&amp;ID1=088470&amp;VALUEID=04049&amp;SDATE=2010&amp;PERIODTYPE=ANN_STD&amp;SCFT=3&amp;window=popup_no_bar&amp;width=385&amp;height=120&amp;START_MAXIMIZED=FALSE&amp;creator=factset&amp;display_string=Audit"}</definedName>
    <definedName name="_481__FDSAUDITLINK__">{"fdsup://Directions/FactSet Auditing Viewer?action=AUDIT_VALUE&amp;DB=129&amp;ID1=088470&amp;VALUEID=18140&amp;SDATE=2010&amp;PERIODTYPE=ANN_STD&amp;SCFT=3&amp;window=popup_no_bar&amp;width=385&amp;height=120&amp;START_MAXIMIZED=FALSE&amp;creator=factset&amp;display_string=Audit"}</definedName>
    <definedName name="_482__FDSAUDITLINK__">{"fdsup://Directions/FactSet Auditing Viewer?action=AUDIT_VALUE&amp;DB=129&amp;ID1=088470&amp;VALUEID=18140&amp;SDATE=2009&amp;PERIODTYPE=ANN_STD&amp;SCFT=3&amp;window=popup_no_bar&amp;width=385&amp;height=120&amp;START_MAXIMIZED=FALSE&amp;creator=factset&amp;display_string=Audit"}</definedName>
    <definedName name="_483__FDSAUDITLINK__">{"fdsup://Directions/FactSet Auditing Viewer?action=AUDIT_VALUE&amp;DB=129&amp;ID1=088470&amp;VALUEID=01001&amp;SDATE=2010&amp;PERIODTYPE=ANN_STD&amp;SCFT=3&amp;window=popup_no_bar&amp;width=385&amp;height=120&amp;START_MAXIMIZED=FALSE&amp;creator=factset&amp;display_string=Audit"}</definedName>
    <definedName name="_484__FDSAUDITLINK__">{"fdsup://Directions/FactSet Auditing Viewer?action=AUDIT_VALUE&amp;DB=129&amp;ID1=088470&amp;VALUEID=01001&amp;SDATE=2009&amp;PERIODTYPE=ANN_STD&amp;SCFT=3&amp;window=popup_no_bar&amp;width=385&amp;height=120&amp;START_MAXIMIZED=FALSE&amp;creator=factset&amp;display_string=Audit"}</definedName>
    <definedName name="_485__FDSAUDITLINK__">{"fdsup://Directions/FactSet Auditing Viewer?action=AUDIT_VALUE&amp;DB=129&amp;ID1=088470&amp;VALUEID=02501&amp;SDATE=2011&amp;PERIODTYPE=ANN_STD&amp;SCFT=3&amp;window=popup_no_bar&amp;width=385&amp;height=120&amp;START_MAXIMIZED=FALSE&amp;creator=factset&amp;display_string=Audit"}</definedName>
    <definedName name="_486__FDSAUDITLINK__">{"fdsup://Directions/FactSet Auditing Viewer?action=AUDIT_VALUE&amp;DB=129&amp;ID1=93114210&amp;VALUEID=01401&amp;SDATE=2011&amp;PERIODTYPE=ANN_STD&amp;SCFT=3&amp;window=popup_no_bar&amp;width=385&amp;height=120&amp;START_MAXIMIZED=FALSE&amp;creator=factset&amp;display_string=Audit"}</definedName>
    <definedName name="_487__FDSAUDITLINK__">{"fdsup://Directions/FactSet Auditing Viewer?action=AUDIT_VALUE&amp;DB=129&amp;ID1=93114210&amp;VALUEID=01401&amp;SDATE=2010&amp;PERIODTYPE=ANN_STD&amp;SCFT=3&amp;window=popup_no_bar&amp;width=385&amp;height=120&amp;START_MAXIMIZED=FALSE&amp;creator=factset&amp;display_string=Audit"}</definedName>
    <definedName name="_488__FDSAUDITLINK__">{"fdsup://directions/FAT Viewer?action=UPDATE&amp;creator=factset&amp;DYN_ARGS=TRUE&amp;DOC_NAME=FAT:FQL_AUDITING_CLIENT_TEMPLATE.FAT&amp;display_string=Audit&amp;VAR:KEY=QVGBKHSJWH&amp;VAR:QUERY=RkZfRVBTX0RJTChBTk4sMCwsLFJGKQ==&amp;WINDOW=FIRST_POPUP&amp;HEIGHT=450&amp;WIDTH=450&amp;START_MAXIMI","ZED=FALSE&amp;VAR:CALENDAR=FIVEDAY&amp;VAR:SYMBOL=93114210&amp;VAR:INDEX=0"}</definedName>
    <definedName name="_489__FDSAUDITLINK__">{"fdsup://directions/FAT Viewer?action=UPDATE&amp;creator=factset&amp;DYN_ARGS=TRUE&amp;DOC_NAME=FAT:FQL_AUDITING_CLIENT_TEMPLATE.FAT&amp;display_string=Audit&amp;VAR:KEY=MXGNOVUNUT&amp;VAR:QUERY=RkZfRVBTX0RJTChBTk4sLTEsLCxSRik=&amp;WINDOW=FIRST_POPUP&amp;HEIGHT=450&amp;WIDTH=450&amp;START_MAXIMI","ZED=FALSE&amp;VAR:CALENDAR=FIVEDAY&amp;VAR:SYMBOL=93114210&amp;VAR:INDEX=0"}</definedName>
    <definedName name="_49__FDSAUDITLINK__">{"fdsup://Directions/FactSet Auditing Viewer?action=AUDIT_VALUE&amp;DB=129&amp;ID1=331952&amp;VALUEID=18140&amp;SDATE=2010&amp;PERIODTYPE=ANN_STD&amp;SCFT=3&amp;window=popup_no_bar&amp;width=385&amp;height=120&amp;START_MAXIMIZED=FALSE&amp;creator=factset&amp;display_string=Audit"}</definedName>
    <definedName name="_490__FDSAUDITLINK__">{"fdsup://directions/FAT Viewer?action=UPDATE&amp;creator=factset&amp;DYN_ARGS=TRUE&amp;DOC_NAME=FAT:FQL_AUDITING_CLIENT_TEMPLATE.FAT&amp;display_string=Audit&amp;VAR:KEY=QHOBULIZOX&amp;VAR:QUERY=RkZfRUJJVF9PUEVSKEFOTiwwLCwsUkYp&amp;WINDOW=FIRST_POPUP&amp;HEIGHT=450&amp;WIDTH=450&amp;START_MAXIMI","ZED=FALSE&amp;VAR:CALENDAR=FIVEDAY&amp;VAR:SYMBOL=93114210&amp;VAR:INDEX=0"}</definedName>
    <definedName name="_491__FDSAUDITLINK__">{"fdsup://directions/FAT Viewer?action=UPDATE&amp;creator=factset&amp;DYN_ARGS=TRUE&amp;DOC_NAME=FAT:FQL_AUDITING_CLIENT_TEMPLATE.FAT&amp;display_string=Audit&amp;VAR:KEY=MBKRYDOVWZ&amp;VAR:QUERY=RkZfRUJJVF9PUEVSKEFOTiwtMSwsLFJGKQ==&amp;WINDOW=FIRST_POPUP&amp;HEIGHT=450&amp;WIDTH=450&amp;START_MA","XIMIZED=FALSE&amp;VAR:CALENDAR=FIVEDAY&amp;VAR:SYMBOL=93114210&amp;VAR:INDEX=0"}</definedName>
    <definedName name="_492__FDSAUDITLINK__">{"fdsup://Directions/FactSet Auditing Viewer?action=AUDIT_VALUE&amp;DB=129&amp;ID1=93114210&amp;VALUEID=01151&amp;SDATE=2011&amp;PERIODTYPE=ANN_STD&amp;SCFT=3&amp;window=popup_no_bar&amp;width=385&amp;height=120&amp;START_MAXIMIZED=FALSE&amp;creator=factset&amp;display_string=Audit"}</definedName>
    <definedName name="_493__FDSAUDITLINK__">{"fdsup://Directions/FactSet Auditing Viewer?action=AUDIT_VALUE&amp;DB=129&amp;ID1=93114210&amp;VALUEID=01151&amp;SDATE=2010&amp;PERIODTYPE=ANN_STD&amp;SCFT=3&amp;window=popup_no_bar&amp;width=385&amp;height=120&amp;START_MAXIMIZED=FALSE&amp;creator=factset&amp;display_string=Audit"}</definedName>
    <definedName name="_494__FDSAUDITLINK__">{"fdsup://Directions/FactSet Auditing Viewer?action=AUDIT_VALUE&amp;DB=129&amp;ID1=93114210&amp;VALUEID=04049&amp;SDATE=2011&amp;PERIODTYPE=ANN_STD&amp;SCFT=3&amp;window=popup_no_bar&amp;width=385&amp;height=120&amp;START_MAXIMIZED=FALSE&amp;creator=factset&amp;display_string=Audit"}</definedName>
    <definedName name="_495__FDSAUDITLINK__">{"fdsup://Directions/FactSet Auditing Viewer?action=AUDIT_VALUE&amp;DB=129&amp;ID1=93114210&amp;VALUEID=04049&amp;SDATE=2010&amp;PERIODTYPE=ANN_STD&amp;SCFT=3&amp;window=popup_no_bar&amp;width=385&amp;height=120&amp;START_MAXIMIZED=FALSE&amp;creator=factset&amp;display_string=Audit"}</definedName>
    <definedName name="_496__FDSAUDITLINK__">{"fdsup://Directions/FactSet Auditing Viewer?action=AUDIT_VALUE&amp;DB=129&amp;ID1=93114210&amp;VALUEID=18140&amp;SDATE=2011&amp;PERIODTYPE=ANN_STD&amp;SCFT=3&amp;window=popup_no_bar&amp;width=385&amp;height=120&amp;START_MAXIMIZED=FALSE&amp;creator=factset&amp;display_string=Audit"}</definedName>
    <definedName name="_497__FDSAUDITLINK__">{"fdsup://Directions/FactSet Auditing Viewer?action=AUDIT_VALUE&amp;DB=129&amp;ID1=93114210&amp;VALUEID=18140&amp;SDATE=2010&amp;PERIODTYPE=ANN_STD&amp;SCFT=3&amp;window=popup_no_bar&amp;width=385&amp;height=120&amp;START_MAXIMIZED=FALSE&amp;creator=factset&amp;display_string=Audit"}</definedName>
    <definedName name="_498__FDSAUDITLINK__">{"fdsup://Directions/FactSet Auditing Viewer?action=AUDIT_VALUE&amp;DB=129&amp;ID1=93114210&amp;VALUEID=01001&amp;SDATE=2011&amp;PERIODTYPE=ANN_STD&amp;SCFT=3&amp;window=popup_no_bar&amp;width=385&amp;height=120&amp;START_MAXIMIZED=FALSE&amp;creator=factset&amp;display_string=Audit"}</definedName>
    <definedName name="_499__FDSAUDITLINK__">{"fdsup://Directions/FactSet Auditing Viewer?action=AUDIT_VALUE&amp;DB=129&amp;ID1=93114210&amp;VALUEID=01001&amp;SDATE=2010&amp;PERIODTYPE=ANN_STD&amp;SCFT=3&amp;window=popup_no_bar&amp;width=385&amp;height=120&amp;START_MAXIMIZED=FALSE&amp;creator=factset&amp;display_string=Audit"}</definedName>
    <definedName name="_4pf1">#REF!</definedName>
    <definedName name="_4Q04e">#REF!</definedName>
    <definedName name="_5__123Graph_ACHART_1" hidden="1">#REF!</definedName>
    <definedName name="_5__FDSAUDITLINK__">{"fdsup://directions/FAT Viewer?action=UPDATE&amp;creator=factset&amp;DYN_ARGS=TRUE&amp;DOC_NAME=FAT:FQL_AUDITING_CLIENT_TEMPLATE.FAT&amp;display_string=Audit&amp;VAR:KEY=EHGBINKTUD&amp;VAR:QUERY=RkZfRUJJVChBTk4sLTEsLCxSRik=&amp;WINDOW=FIRST_POPUP&amp;HEIGHT=450&amp;WIDTH=450&amp;START_MAXIMIZED=","FALSE&amp;VAR:CALENDAR=FIVEDAY&amp;VAR:SYMBOL=57190320&amp;VAR:INDEX=0"}</definedName>
    <definedName name="_5_0Esdebitame">#REF!</definedName>
    <definedName name="_50__FDSAUDITLINK__">{"fdsup://Directions/FactSet Auditing Viewer?action=AUDIT_VALUE&amp;DB=129&amp;ID1=090674&amp;VALUEID=18140&amp;SDATE=2010&amp;PERIODTYPE=ANN_STD&amp;SCFT=3&amp;window=popup_no_bar&amp;width=385&amp;height=120&amp;START_MAXIMIZED=FALSE&amp;creator=factset&amp;display_string=Audit"}</definedName>
    <definedName name="_500__FDSAUDITLINK__">{"fdsup://Directions/FactSet Auditing Viewer?action=AUDIT_VALUE&amp;DB=129&amp;ID1=93114210&amp;VALUEID=03040&amp;SDATE=2011&amp;PERIODTYPE=ANN_STD&amp;SCFT=3&amp;window=popup_no_bar&amp;width=385&amp;height=120&amp;START_MAXIMIZED=FALSE&amp;creator=factset&amp;display_string=Audit"}</definedName>
    <definedName name="_501__FDSAUDITLINK__">{"fdsup://Directions/FactSet Auditing Viewer?action=AUDIT_VALUE&amp;DB=129&amp;ID1=93114210&amp;VALUEID=02051&amp;SDATE=2011&amp;PERIODTYPE=ANN_STD&amp;SCFT=3&amp;window=popup_no_bar&amp;width=385&amp;height=120&amp;START_MAXIMIZED=FALSE&amp;creator=factset&amp;display_string=Audit"}</definedName>
    <definedName name="_502__FDSAUDITLINK__">{"fdsup://Directions/FactSet Auditing Viewer?action=AUDIT_VALUE&amp;DB=129&amp;ID1=93114210&amp;VALUEID=02101&amp;SDATE=2011&amp;PERIODTYPE=ANN_STD&amp;SCFT=3&amp;window=popup_no_bar&amp;width=385&amp;height=120&amp;START_MAXIMIZED=FALSE&amp;creator=factset&amp;display_string=Audit"}</definedName>
    <definedName name="_503__FDSAUDITLINK__">{"fdsup://Directions/FactSet Auditing Viewer?action=AUDIT_VALUE&amp;DB=129&amp;ID1=93114210&amp;VALUEID=02501&amp;SDATE=2011&amp;PERIODTYPE=ANN_STD&amp;SCFT=3&amp;window=popup_no_bar&amp;width=385&amp;height=120&amp;START_MAXIMIZED=FALSE&amp;creator=factset&amp;display_string=Audit"}</definedName>
    <definedName name="_504__FDSAUDITLINK__">{"fdsup://Directions/FactSet Auditing Viewer?action=AUDIT_VALUE&amp;DB=129&amp;ID1=93114210&amp;VALUEID=03426&amp;SDATE=2011&amp;PERIODTYPE=ANN_STD&amp;SCFT=3&amp;window=popup_no_bar&amp;width=385&amp;height=120&amp;START_MAXIMIZED=FALSE&amp;creator=factset&amp;display_string=Audit"}</definedName>
    <definedName name="_505__FDSAUDITLINK__">{"fdsup://Directions/FactSet Auditing Viewer?action=AUDIT_VALUE&amp;DB=129&amp;ID1=93114210&amp;VALUEID=02001&amp;SDATE=2011&amp;PERIODTYPE=ANN_STD&amp;SCFT=3&amp;window=popup_no_bar&amp;width=385&amp;height=120&amp;START_MAXIMIZED=FALSE&amp;creator=factset&amp;display_string=Audit"}</definedName>
    <definedName name="_506__FDSAUDITLINK__">{"fdsup://Directions/FactSet Auditing Viewer?action=AUDIT_VALUE&amp;DB=129&amp;ID1=564156&amp;VALUEID=01401&amp;SDATE=2011&amp;PERIODTYPE=ANN_STD&amp;SCFT=3&amp;window=popup_no_bar&amp;width=385&amp;height=120&amp;START_MAXIMIZED=FALSE&amp;creator=factset&amp;display_string=Audit"}</definedName>
    <definedName name="_507__FDSAUDITLINK__">{"fdsup://Directions/FactSet Auditing Viewer?action=AUDIT_VALUE&amp;DB=129&amp;ID1=564156&amp;VALUEID=01401&amp;SDATE=2010&amp;PERIODTYPE=ANN_STD&amp;SCFT=3&amp;window=popup_no_bar&amp;width=385&amp;height=120&amp;START_MAXIMIZED=FALSE&amp;creator=factset&amp;display_string=Audit"}</definedName>
    <definedName name="_508__FDSAUDITLINK__">{"fdsup://directions/FAT Viewer?action=UPDATE&amp;creator=factset&amp;DYN_ARGS=TRUE&amp;DOC_NAME=FAT:FQL_AUDITING_CLIENT_TEMPLATE.FAT&amp;display_string=Audit&amp;VAR:KEY=ILSFYDIXYL&amp;VAR:QUERY=RkZfRVBTX0RJTChBTk4sMCwsLFJGKQ==&amp;WINDOW=FIRST_POPUP&amp;HEIGHT=450&amp;WIDTH=450&amp;START_MAXIMI","ZED=FALSE&amp;VAR:CALENDAR=FIVEDAY&amp;VAR:SYMBOL=564156&amp;VAR:INDEX=0"}</definedName>
    <definedName name="_509__FDSAUDITLINK__">{"fdsup://directions/FAT Viewer?action=UPDATE&amp;creator=factset&amp;DYN_ARGS=TRUE&amp;DOC_NAME=FAT:FQL_AUDITING_CLIENT_TEMPLATE.FAT&amp;display_string=Audit&amp;VAR:KEY=KJGTQBYDOV&amp;VAR:QUERY=RkZfRVBTX0RJTChBTk4sLTEsLCxSRik=&amp;WINDOW=FIRST_POPUP&amp;HEIGHT=450&amp;WIDTH=450&amp;START_MAXIMI","ZED=FALSE&amp;VAR:CALENDAR=FIVEDAY&amp;VAR:SYMBOL=564156&amp;VAR:INDEX=0"}</definedName>
    <definedName name="_51__FDSAUDITLINK__">{"fdsup://Directions/FactSet Auditing Viewer?action=AUDIT_VALUE&amp;DB=129&amp;ID1=B1QH8P&amp;VALUEID=18140&amp;SDATE=2010&amp;PERIODTYPE=ANN_STD&amp;SCFT=3&amp;window=popup_no_bar&amp;width=385&amp;height=120&amp;START_MAXIMIZED=FALSE&amp;creator=factset&amp;display_string=Audit"}</definedName>
    <definedName name="_510__FDSAUDITLINK__">{"fdsup://directions/FAT Viewer?action=UPDATE&amp;creator=factset&amp;DYN_ARGS=TRUE&amp;DOC_NAME=FAT:FQL_AUDITING_CLIENT_TEMPLATE.FAT&amp;display_string=Audit&amp;VAR:KEY=UXAPOXYPST&amp;VAR:QUERY=RkZfRUJJVF9PUEVSKEFOTiwwLCwsUkYp&amp;WINDOW=FIRST_POPUP&amp;HEIGHT=450&amp;WIDTH=450&amp;START_MAXIMI","ZED=FALSE&amp;VAR:CALENDAR=FIVEDAY&amp;VAR:SYMBOL=564156&amp;VAR:INDEX=0"}</definedName>
    <definedName name="_511__FDSAUDITLINK__">{"fdsup://directions/FAT Viewer?action=UPDATE&amp;creator=factset&amp;DYN_ARGS=TRUE&amp;DOC_NAME=FAT:FQL_AUDITING_CLIENT_TEMPLATE.FAT&amp;display_string=Audit&amp;VAR:KEY=EPQBSVAZAV&amp;VAR:QUERY=RkZfRUJJVF9PUEVSKEFOTiwtMSwsLFJGKQ==&amp;WINDOW=FIRST_POPUP&amp;HEIGHT=450&amp;WIDTH=450&amp;START_MA","XIMIZED=FALSE&amp;VAR:CALENDAR=FIVEDAY&amp;VAR:SYMBOL=564156&amp;VAR:INDEX=0"}</definedName>
    <definedName name="_512__FDSAUDITLINK__">{"fdsup://Directions/FactSet Auditing Viewer?action=AUDIT_VALUE&amp;DB=129&amp;ID1=564156&amp;VALUEID=01151&amp;SDATE=2011&amp;PERIODTYPE=ANN_STD&amp;SCFT=3&amp;window=popup_no_bar&amp;width=385&amp;height=120&amp;START_MAXIMIZED=FALSE&amp;creator=factset&amp;display_string=Audit"}</definedName>
    <definedName name="_513__FDSAUDITLINK__">{"fdsup://Directions/FactSet Auditing Viewer?action=AUDIT_VALUE&amp;DB=129&amp;ID1=564156&amp;VALUEID=01151&amp;SDATE=2010&amp;PERIODTYPE=ANN_STD&amp;SCFT=3&amp;window=popup_no_bar&amp;width=385&amp;height=120&amp;START_MAXIMIZED=FALSE&amp;creator=factset&amp;display_string=Audit"}</definedName>
    <definedName name="_514__FDSAUDITLINK__">{"fdsup://Directions/FactSet Auditing Viewer?action=AUDIT_VALUE&amp;DB=129&amp;ID1=564156&amp;VALUEID=04049&amp;SDATE=2011&amp;PERIODTYPE=ANN_STD&amp;SCFT=3&amp;window=popup_no_bar&amp;width=385&amp;height=120&amp;START_MAXIMIZED=FALSE&amp;creator=factset&amp;display_string=Audit"}</definedName>
    <definedName name="_515__FDSAUDITLINK__">{"fdsup://Directions/FactSet Auditing Viewer?action=AUDIT_VALUE&amp;DB=129&amp;ID1=564156&amp;VALUEID=04049&amp;SDATE=2010&amp;PERIODTYPE=ANN_STD&amp;SCFT=3&amp;window=popup_no_bar&amp;width=385&amp;height=120&amp;START_MAXIMIZED=FALSE&amp;creator=factset&amp;display_string=Audit"}</definedName>
    <definedName name="_516__FDSAUDITLINK__">{"fdsup://Directions/FactSet Auditing Viewer?action=AUDIT_VALUE&amp;DB=129&amp;ID1=564156&amp;VALUEID=18140&amp;SDATE=2011&amp;PERIODTYPE=ANN_STD&amp;SCFT=3&amp;window=popup_no_bar&amp;width=385&amp;height=120&amp;START_MAXIMIZED=FALSE&amp;creator=factset&amp;display_string=Audit"}</definedName>
    <definedName name="_517__FDSAUDITLINK__">{"fdsup://Directions/FactSet Auditing Viewer?action=AUDIT_VALUE&amp;DB=129&amp;ID1=564156&amp;VALUEID=18140&amp;SDATE=2010&amp;PERIODTYPE=ANN_STD&amp;SCFT=3&amp;window=popup_no_bar&amp;width=385&amp;height=120&amp;START_MAXIMIZED=FALSE&amp;creator=factset&amp;display_string=Audit"}</definedName>
    <definedName name="_518__FDSAUDITLINK__">{"fdsup://Directions/FactSet Auditing Viewer?action=AUDIT_VALUE&amp;DB=129&amp;ID1=564156&amp;VALUEID=01001&amp;SDATE=2011&amp;PERIODTYPE=ANN_STD&amp;SCFT=3&amp;window=popup_no_bar&amp;width=385&amp;height=120&amp;START_MAXIMIZED=FALSE&amp;creator=factset&amp;display_string=Audit"}</definedName>
    <definedName name="_519__FDSAUDITLINK__">{"fdsup://Directions/FactSet Auditing Viewer?action=AUDIT_VALUE&amp;DB=129&amp;ID1=564156&amp;VALUEID=01001&amp;SDATE=2010&amp;PERIODTYPE=ANN_STD&amp;SCFT=3&amp;window=popup_no_bar&amp;width=385&amp;height=120&amp;START_MAXIMIZED=FALSE&amp;creator=factset&amp;display_string=Audit"}</definedName>
    <definedName name="_52__FDSAUDITLINK__">{"fdsup://Directions/FactSet Auditing Viewer?action=AUDIT_VALUE&amp;DB=129&amp;ID1=B019KW&amp;VALUEID=18140&amp;SDATE=2010&amp;PERIODTYPE=ANN_STD&amp;SCFT=3&amp;window=popup_no_bar&amp;width=385&amp;height=120&amp;START_MAXIMIZED=FALSE&amp;creator=factset&amp;display_string=Audit"}</definedName>
    <definedName name="_520__FDSAUDITLINK__">{"fdsup://Directions/FactSet Auditing Viewer?action=AUDIT_VALUE&amp;DB=129&amp;ID1=564156&amp;VALUEID=03040&amp;SDATE=2011&amp;PERIODTYPE=ANN_STD&amp;SCFT=3&amp;window=popup_no_bar&amp;width=385&amp;height=120&amp;START_MAXIMIZED=FALSE&amp;creator=factset&amp;display_string=Audit"}</definedName>
    <definedName name="_521__FDSAUDITLINK__">{"fdsup://Directions/FactSet Auditing Viewer?action=AUDIT_VALUE&amp;DB=129&amp;ID1=564156&amp;VALUEID=02051&amp;SDATE=2011&amp;PERIODTYPE=ANN_STD&amp;SCFT=3&amp;window=popup_no_bar&amp;width=385&amp;height=120&amp;START_MAXIMIZED=FALSE&amp;creator=factset&amp;display_string=Audit"}</definedName>
    <definedName name="_522__FDSAUDITLINK__">{"fdsup://Directions/FactSet Auditing Viewer?action=AUDIT_VALUE&amp;DB=129&amp;ID1=564156&amp;VALUEID=02101&amp;SDATE=2011&amp;PERIODTYPE=ANN_STD&amp;SCFT=3&amp;window=popup_no_bar&amp;width=385&amp;height=120&amp;START_MAXIMIZED=FALSE&amp;creator=factset&amp;display_string=Audit"}</definedName>
    <definedName name="_523__FDSAUDITLINK__">{"fdsup://Directions/FactSet Auditing Viewer?action=AUDIT_VALUE&amp;DB=129&amp;ID1=564156&amp;VALUEID=02501&amp;SDATE=2011&amp;PERIODTYPE=ANN_STD&amp;SCFT=3&amp;window=popup_no_bar&amp;width=385&amp;height=120&amp;START_MAXIMIZED=FALSE&amp;creator=factset&amp;display_string=Audit"}</definedName>
    <definedName name="_524__FDSAUDITLINK__">{"fdsup://Directions/FactSet Auditing Viewer?action=AUDIT_VALUE&amp;DB=129&amp;ID1=564156&amp;VALUEID=03426&amp;SDATE=2011&amp;PERIODTYPE=ANN_STD&amp;SCFT=3&amp;window=popup_no_bar&amp;width=385&amp;height=120&amp;START_MAXIMIZED=FALSE&amp;creator=factset&amp;display_string=Audit"}</definedName>
    <definedName name="_525__FDSAUDITLINK__">{"fdsup://Directions/FactSet Auditing Viewer?action=AUDIT_VALUE&amp;DB=129&amp;ID1=564156&amp;VALUEID=02001&amp;SDATE=2011&amp;PERIODTYPE=ANN_STD&amp;SCFT=3&amp;window=popup_no_bar&amp;width=385&amp;height=120&amp;START_MAXIMIZED=FALSE&amp;creator=factset&amp;display_string=Audit"}</definedName>
    <definedName name="_526__FDSAUDITLINK__">{"fdsup://Directions/FactSet Auditing Viewer?action=AUDIT_VALUE&amp;DB=129&amp;ID1=93114210&amp;VALUEID=01001&amp;SDATE=2010&amp;PERIODTYPE=ANN_STD&amp;SCFT=3&amp;window=popup_no_bar&amp;width=385&amp;height=120&amp;START_MAXIMIZED=FALSE&amp;creator=factset&amp;display_string=Audit"}</definedName>
    <definedName name="_527__FDSAUDITLINK__">{"fdsup://Directions/FactSet Auditing Viewer?action=AUDIT_VALUE&amp;DB=129&amp;ID1=088470&amp;VALUEID=02501&amp;SDATE=2011&amp;PERIODTYPE=ANN_STD&amp;SCFT=3&amp;window=popup_no_bar&amp;width=385&amp;height=120&amp;START_MAXIMIZED=FALSE&amp;creator=factset&amp;display_string=Audit"}</definedName>
    <definedName name="_528__FDSAUDITLINK__">{"fdsup://Directions/FactSet Auditing Viewer?action=AUDIT_VALUE&amp;DB=129&amp;ID1=088470&amp;VALUEID=18140&amp;SDATE=2009&amp;PERIODTYPE=ANN_STD&amp;SCFT=3&amp;window=popup_no_bar&amp;width=385&amp;height=120&amp;START_MAXIMIZED=FALSE&amp;creator=factset&amp;display_string=Audit"}</definedName>
    <definedName name="_529__FDSAUDITLINK__">{"fdsup://Directions/FactSet Auditing Viewer?action=AUDIT_VALUE&amp;DB=129&amp;ID1=088470&amp;VALUEID=01151&amp;SDATE=2011&amp;PERIODTYPE=ANN_STD&amp;SCFT=3&amp;window=popup_no_bar&amp;width=385&amp;height=120&amp;START_MAXIMIZED=FALSE&amp;creator=factset&amp;display_string=Audit"}</definedName>
    <definedName name="_53__FDSAUDITLINK__">{"fdsup://Directions/FactSet Auditing Viewer?action=AUDIT_VALUE&amp;DB=129&amp;ID1=060431&amp;VALUEID=18140&amp;SDATE=2010&amp;PERIODTYPE=ANN_STD&amp;SCFT=3&amp;window=popup_no_bar&amp;width=385&amp;height=120&amp;START_MAXIMIZED=FALSE&amp;creator=factset&amp;display_string=Audit"}</definedName>
    <definedName name="_530__FDSAUDITLINK__">{"fdsup://Directions/FactSet Auditing Viewer?action=AUDIT_VALUE&amp;DB=129&amp;ID1=088470&amp;VALUEID=01001&amp;SDATE=2009&amp;PERIODTYPE=ANN_STD&amp;SCFT=3&amp;window=popup_no_bar&amp;width=385&amp;height=120&amp;START_MAXIMIZED=FALSE&amp;creator=factset&amp;display_string=Audit"}</definedName>
    <definedName name="_531__FDSAUDITLINK__">{"fdsup://Directions/FactSet Auditing Viewer?action=AUDIT_VALUE&amp;DB=129&amp;ID1=088470&amp;VALUEID=18140&amp;SDATE=2010&amp;PERIODTYPE=ANN_STD&amp;SCFT=3&amp;window=popup_no_bar&amp;width=385&amp;height=120&amp;START_MAXIMIZED=FALSE&amp;creator=factset&amp;display_string=Audit"}</definedName>
    <definedName name="_532__FDSAUDITLINK__">{"fdsup://Directions/FactSet Auditing Viewer?action=AUDIT_VALUE&amp;DB=129&amp;ID1=088470&amp;VALUEID=04049&amp;SDATE=2010&amp;PERIODTYPE=ANN_STD&amp;SCFT=3&amp;window=popup_no_bar&amp;width=385&amp;height=120&amp;START_MAXIMIZED=FALSE&amp;creator=factset&amp;display_string=Audit"}</definedName>
    <definedName name="_533__FDSAUDITLINK__">{"fdsup://directions/FAT Viewer?action=UPDATE&amp;creator=factset&amp;DYN_ARGS=TRUE&amp;DOC_NAME=FAT:FQL_AUDITING_CLIENT_TEMPLATE.FAT&amp;display_string=Audit&amp;VAR:KEY=YBOXMJGVYD&amp;VAR:QUERY=RkZfRUJJVF9PUEVSKEFOTiwwLCwsUkYp&amp;WINDOW=FIRST_POPUP&amp;HEIGHT=450&amp;WIDTH=450&amp;START_MAXIMI","ZED=FALSE&amp;VAR:CALENDAR=FIVEDAY&amp;VAR:SYMBOL=088470&amp;VAR:INDEX=0"}</definedName>
    <definedName name="_534__FDSAUDITLINK__">{"fdsup://directions/FAT Viewer?action=UPDATE&amp;creator=factset&amp;DYN_ARGS=TRUE&amp;DOC_NAME=FAT:FQL_AUDITING_CLIENT_TEMPLATE.FAT&amp;display_string=Audit&amp;VAR:KEY=IJGVQLETSP&amp;VAR:QUERY=RkZfRVBTX0RJTChBTk4sMCwsLFJGKQ==&amp;WINDOW=FIRST_POPUP&amp;HEIGHT=450&amp;WIDTH=450&amp;START_MAXIMI","ZED=FALSE&amp;VAR:CALENDAR=FIVEDAY&amp;VAR:SYMBOL=088470&amp;VAR:INDEX=0"}</definedName>
    <definedName name="_535__FDSAUDITLINK__">{"fdsup://Directions/FactSet Auditing Viewer?action=AUDIT_VALUE&amp;DB=129&amp;ID1=088470&amp;VALUEID=01401&amp;SDATE=2010&amp;PERIODTYPE=ANN_STD&amp;SCFT=3&amp;window=popup_no_bar&amp;width=385&amp;height=120&amp;START_MAXIMIZED=FALSE&amp;creator=factset&amp;display_string=Audit"}</definedName>
    <definedName name="_536__FDSAUDITLINK__">{"fdsup://Directions/FactSet Auditing Viewer?action=AUDIT_VALUE&amp;DB=129&amp;ID1=088470&amp;VALUEID=01001&amp;SDATE=2010&amp;PERIODTYPE=ANN_STD&amp;SCFT=3&amp;window=popup_no_bar&amp;width=385&amp;height=120&amp;START_MAXIMIZED=FALSE&amp;creator=factset&amp;display_string=Audit"}</definedName>
    <definedName name="_537__FDSAUDITLINK__">{"fdsup://Directions/FactSet Auditing Viewer?action=AUDIT_VALUE&amp;DB=129&amp;ID1=088470&amp;VALUEID=01151&amp;SDATE=2010&amp;PERIODTYPE=ANN_STD&amp;SCFT=3&amp;window=popup_no_bar&amp;width=385&amp;height=120&amp;START_MAXIMIZED=FALSE&amp;creator=factset&amp;display_string=Audit"}</definedName>
    <definedName name="_538__FDSAUDITLINK__">{"fdsup://Directions/FactSet Auditing Viewer?action=AUDIT_VALUE&amp;DB=129&amp;ID1=93114210&amp;VALUEID=02051&amp;SDATE=2011&amp;PERIODTYPE=ANN_STD&amp;SCFT=3&amp;window=popup_no_bar&amp;width=385&amp;height=120&amp;START_MAXIMIZED=FALSE&amp;creator=factset&amp;display_string=Audit"}</definedName>
    <definedName name="_539__FDSAUDITLINK__">{"fdsup://Directions/FactSet Auditing Viewer?action=AUDIT_VALUE&amp;DB=129&amp;ID1=93114210&amp;VALUEID=18140&amp;SDATE=2011&amp;PERIODTYPE=ANN_STD&amp;SCFT=3&amp;window=popup_no_bar&amp;width=385&amp;height=120&amp;START_MAXIMIZED=FALSE&amp;creator=factset&amp;display_string=Audit"}</definedName>
    <definedName name="_54__FDSAUDITLINK__">{"fdsup://Directions/FactSet Auditing Viewer?action=AUDIT_VALUE&amp;DB=129&amp;ID1=320898&amp;VALUEID=18140&amp;SDATE=2010&amp;PERIODTYPE=ANN_STD&amp;SCFT=3&amp;window=popup_no_bar&amp;width=385&amp;height=120&amp;START_MAXIMIZED=FALSE&amp;creator=factset&amp;display_string=Audit"}</definedName>
    <definedName name="_540__FDSAUDITLINK__">{"fdsup://Directions/FactSet Auditing Viewer?action=AUDIT_VALUE&amp;DB=129&amp;ID1=93114210&amp;VALUEID=04049&amp;SDATE=2011&amp;PERIODTYPE=ANN_STD&amp;SCFT=3&amp;window=popup_no_bar&amp;width=385&amp;height=120&amp;START_MAXIMIZED=FALSE&amp;creator=factset&amp;display_string=Audit"}</definedName>
    <definedName name="_541__FDSAUDITLINK__">{"fdsup://Directions/FactSet Auditing Viewer?action=AUDIT_VALUE&amp;DB=129&amp;ID1=93114210&amp;VALUEID=02001&amp;SDATE=2011&amp;PERIODTYPE=ANN_STD&amp;SCFT=3&amp;window=popup_no_bar&amp;width=385&amp;height=120&amp;START_MAXIMIZED=FALSE&amp;creator=factset&amp;display_string=Audit"}</definedName>
    <definedName name="_542__FDSAUDITLINK__">{"fdsup://Directions/FactSet Auditing Viewer?action=AUDIT_VALUE&amp;DB=129&amp;ID1=93114210&amp;VALUEID=03040&amp;SDATE=2011&amp;PERIODTYPE=ANN_STD&amp;SCFT=3&amp;window=popup_no_bar&amp;width=385&amp;height=120&amp;START_MAXIMIZED=FALSE&amp;creator=factset&amp;display_string=Audit"}</definedName>
    <definedName name="_543__FDSAUDITLINK__">{"fdsup://directions/FAT Viewer?action=UPDATE&amp;creator=factset&amp;DYN_ARGS=TRUE&amp;DOC_NAME=FAT:FQL_AUDITING_CLIENT_TEMPLATE.FAT&amp;display_string=Audit&amp;VAR:KEY=MBKRYDOVWZ&amp;VAR:QUERY=RkZfRUJJVF9PUEVSKEFOTiwtMSwsLFJGKQ==&amp;WINDOW=FIRST_POPUP&amp;HEIGHT=450&amp;WIDTH=450&amp;START_MA","XIMIZED=FALSE&amp;VAR:CALENDAR=FIVEDAY&amp;VAR:SYMBOL=93114210&amp;VAR:INDEX=0"}</definedName>
    <definedName name="_544__FDSAUDITLINK__">{"fdsup://directions/FAT Viewer?action=UPDATE&amp;creator=factset&amp;DYN_ARGS=TRUE&amp;DOC_NAME=FAT:FQL_AUDITING_CLIENT_TEMPLATE.FAT&amp;display_string=Audit&amp;VAR:KEY=AXIFARGXCJ&amp;VAR:QUERY=RkZfRUJJVF9PUEVSKEFOTiwtMSwsLFJGKQ==&amp;WINDOW=FIRST_POPUP&amp;HEIGHT=450&amp;WIDTH=450&amp;START_MA","XIMIZED=FALSE&amp;VAR:CALENDAR=FIVEDAY&amp;VAR:SYMBOL=088470&amp;VAR:INDEX=0"}</definedName>
    <definedName name="_545__FDSAUDITLINK__">{"fdsup://directions/FAT Viewer?action=UPDATE&amp;creator=factset&amp;DYN_ARGS=TRUE&amp;DOC_NAME=FAT:FQL_AUDITING_CLIENT_TEMPLATE.FAT&amp;display_string=Audit&amp;VAR:KEY=ERGLUDAZMX&amp;VAR:QUERY=RkZfRVBTX0RJTChBTk4sLTEsLCxSRik=&amp;WINDOW=FIRST_POPUP&amp;HEIGHT=450&amp;WIDTH=450&amp;START_MAXIMI","ZED=FALSE&amp;VAR:CALENDAR=FIVEDAY&amp;VAR:SYMBOL=088470&amp;VAR:INDEX=0"}</definedName>
    <definedName name="_546__FDSAUDITLINK__">{"fdsup://Directions/FactSet Auditing Viewer?action=AUDIT_VALUE&amp;DB=129&amp;ID1=088470&amp;VALUEID=01401&amp;SDATE=2009&amp;PERIODTYPE=ANN_STD&amp;SCFT=3&amp;window=popup_no_bar&amp;width=385&amp;height=120&amp;START_MAXIMIZED=FALSE&amp;creator=factset&amp;display_string=Audit"}</definedName>
    <definedName name="_547__FDSAUDITLINK__">{"fdsup://Directions/FactSet Auditing Viewer?action=AUDIT_VALUE&amp;DB=129&amp;ID1=93114210&amp;VALUEID=03426&amp;SDATE=2011&amp;PERIODTYPE=ANN_STD&amp;SCFT=3&amp;window=popup_no_bar&amp;width=385&amp;height=120&amp;START_MAXIMIZED=FALSE&amp;creator=factset&amp;display_string=Audit"}</definedName>
    <definedName name="_548__FDSAUDITLINK__">{"fdsup://Directions/FactSet Auditing Viewer?action=AUDIT_VALUE&amp;DB=129&amp;ID1=93114210&amp;VALUEID=02101&amp;SDATE=2011&amp;PERIODTYPE=ANN_STD&amp;SCFT=3&amp;window=popup_no_bar&amp;width=385&amp;height=120&amp;START_MAXIMIZED=FALSE&amp;creator=factset&amp;display_string=Audit"}</definedName>
    <definedName name="_549__FDSAUDITLINK__">{"fdsup://Directions/FactSet Auditing Viewer?action=AUDIT_VALUE&amp;DB=129&amp;ID1=93114210&amp;VALUEID=01001&amp;SDATE=2011&amp;PERIODTYPE=ANN_STD&amp;SCFT=3&amp;window=popup_no_bar&amp;width=385&amp;height=120&amp;START_MAXIMIZED=FALSE&amp;creator=factset&amp;display_string=Audit"}</definedName>
    <definedName name="_55__FDSAUDITLINK__">{"fdsup://Directions/FactSet Auditing Viewer?action=AUDIT_VALUE&amp;DB=129&amp;ID1=B021F8&amp;VALUEID=18140&amp;SDATE=2010&amp;PERIODTYPE=ANN_STD&amp;SCFT=3&amp;window=popup_no_bar&amp;width=385&amp;height=120&amp;START_MAXIMIZED=FALSE&amp;creator=factset&amp;display_string=Audit"}</definedName>
    <definedName name="_550__FDSAUDITLINK__">{"fdsup://Directions/FactSet Auditing Viewer?action=AUDIT_VALUE&amp;DB=129&amp;ID1=93114210&amp;VALUEID=01151&amp;SDATE=2010&amp;PERIODTYPE=ANN_STD&amp;SCFT=3&amp;window=popup_no_bar&amp;width=385&amp;height=120&amp;START_MAXIMIZED=FALSE&amp;creator=factset&amp;display_string=Audit"}</definedName>
    <definedName name="_551__FDSAUDITLINK__">{"fdsup://directions/FAT Viewer?action=UPDATE&amp;creator=factset&amp;DYN_ARGS=TRUE&amp;DOC_NAME=FAT:FQL_AUDITING_CLIENT_TEMPLATE.FAT&amp;display_string=Audit&amp;VAR:KEY=QHOBULIZOX&amp;VAR:QUERY=RkZfRUJJVF9PUEVSKEFOTiwwLCwsUkYp&amp;WINDOW=FIRST_POPUP&amp;HEIGHT=450&amp;WIDTH=450&amp;START_MAXIMI","ZED=FALSE&amp;VAR:CALENDAR=FIVEDAY&amp;VAR:SYMBOL=93114210&amp;VAR:INDEX=0"}</definedName>
    <definedName name="_552__FDSAUDITLINK__">{"fdsup://Directions/FactSet Auditing Viewer?action=AUDIT_VALUE&amp;DB=129&amp;ID1=93114210&amp;VALUEID=01151&amp;SDATE=2011&amp;PERIODTYPE=ANN_STD&amp;SCFT=3&amp;window=popup_no_bar&amp;width=385&amp;height=120&amp;START_MAXIMIZED=FALSE&amp;creator=factset&amp;display_string=Audit"}</definedName>
    <definedName name="_553__FDSAUDITLINK__">{"fdsup://Directions/FactSet Auditing Viewer?action=AUDIT_VALUE&amp;DB=129&amp;ID1=93114210&amp;VALUEID=02501&amp;SDATE=2011&amp;PERIODTYPE=ANN_STD&amp;SCFT=3&amp;window=popup_no_bar&amp;width=385&amp;height=120&amp;START_MAXIMIZED=FALSE&amp;creator=factset&amp;display_string=Audit"}</definedName>
    <definedName name="_554__FDSAUDITLINK__">{"fdsup://Directions/FactSet Auditing Viewer?action=AUDIT_VALUE&amp;DB=129&amp;ID1=93114210&amp;VALUEID=18140&amp;SDATE=2010&amp;PERIODTYPE=ANN_STD&amp;SCFT=3&amp;window=popup_no_bar&amp;width=385&amp;height=120&amp;START_MAXIMIZED=FALSE&amp;creator=factset&amp;display_string=Audit"}</definedName>
    <definedName name="_555__FDSAUDITLINK__">{"fdsup://Directions/FactSet Auditing Viewer?action=AUDIT_VALUE&amp;DB=129&amp;ID1=93114210&amp;VALUEID=04049&amp;SDATE=2010&amp;PERIODTYPE=ANN_STD&amp;SCFT=3&amp;window=popup_no_bar&amp;width=385&amp;height=120&amp;START_MAXIMIZED=FALSE&amp;creator=factset&amp;display_string=Audit"}</definedName>
    <definedName name="_556__FDSAUDITLINK__">{"fdsup://directions/FAT Viewer?action=UPDATE&amp;creator=factset&amp;DYN_ARGS=TRUE&amp;DOC_NAME=FAT:FQL_AUDITING_CLIENT_TEMPLATE.FAT&amp;display_string=Audit&amp;VAR:KEY=MXGNOVUNUT&amp;VAR:QUERY=RkZfRVBTX0RJTChBTk4sLTEsLCxSRik=&amp;WINDOW=FIRST_POPUP&amp;HEIGHT=450&amp;WIDTH=450&amp;START_MAXIMI","ZED=FALSE&amp;VAR:CALENDAR=FIVEDAY&amp;VAR:SYMBOL=93114210&amp;VAR:INDEX=0"}</definedName>
    <definedName name="_557__FDSAUDITLINK__">{"fdsup://Directions/FactSet Auditing Viewer?action=AUDIT_VALUE&amp;DB=129&amp;ID1=93114210&amp;VALUEID=01401&amp;SDATE=2010&amp;PERIODTYPE=ANN_STD&amp;SCFT=3&amp;window=popup_no_bar&amp;width=385&amp;height=120&amp;START_MAXIMIZED=FALSE&amp;creator=factset&amp;display_string=Audit"}</definedName>
    <definedName name="_558__FDSAUDITLINK__">{"fdsup://Directions/FactSet Auditing Viewer?action=AUDIT_VALUE&amp;DB=129&amp;ID1=564156&amp;VALUEID=02101&amp;SDATE=2011&amp;PERIODTYPE=ANN_STD&amp;SCFT=3&amp;window=popup_no_bar&amp;width=385&amp;height=120&amp;START_MAXIMIZED=FALSE&amp;creator=factset&amp;display_string=Audit"}</definedName>
    <definedName name="_559__FDSAUDITLINK__">{"fdsup://directions/FAT Viewer?action=UPDATE&amp;creator=factset&amp;DYN_ARGS=TRUE&amp;DOC_NAME=FAT:FQL_AUDITING_CLIENT_TEMPLATE.FAT&amp;display_string=Audit&amp;VAR:KEY=QVGBKHSJWH&amp;VAR:QUERY=RkZfRVBTX0RJTChBTk4sMCwsLFJGKQ==&amp;WINDOW=FIRST_POPUP&amp;HEIGHT=450&amp;WIDTH=450&amp;START_MAXIMI","ZED=FALSE&amp;VAR:CALENDAR=FIVEDAY&amp;VAR:SYMBOL=93114210&amp;VAR:INDEX=0"}</definedName>
    <definedName name="_56__FDSAUDITLINK__">{"fdsup://Directions/FactSet Auditing Viewer?action=AUDIT_VALUE&amp;DB=129&amp;ID1=44857910&amp;VALUEID=18140&amp;SDATE=2010&amp;PERIODTYPE=ANN_STD&amp;SCFT=3&amp;window=popup_no_bar&amp;width=385&amp;height=120&amp;START_MAXIMIZED=FALSE&amp;creator=factset&amp;display_string=Audit"}</definedName>
    <definedName name="_560__FDSAUDITLINK__">{"fdsup://Directions/FactSet Auditing Viewer?action=AUDIT_VALUE&amp;DB=129&amp;ID1=93114210&amp;VALUEID=01401&amp;SDATE=2011&amp;PERIODTYPE=ANN_STD&amp;SCFT=3&amp;window=popup_no_bar&amp;width=385&amp;height=120&amp;START_MAXIMIZED=FALSE&amp;creator=factset&amp;display_string=Audit"}</definedName>
    <definedName name="_561__FDSAUDITLINK__">{"fdsup://Directions/FactSet Auditing Viewer?action=AUDIT_VALUE&amp;DB=129&amp;ID1=564156&amp;VALUEID=03426&amp;SDATE=2011&amp;PERIODTYPE=ANN_STD&amp;SCFT=3&amp;window=popup_no_bar&amp;width=385&amp;height=120&amp;START_MAXIMIZED=FALSE&amp;creator=factset&amp;display_string=Audit"}</definedName>
    <definedName name="_562__FDSAUDITLINK__">{"fdsup://Directions/FactSet Auditing Viewer?action=AUDIT_VALUE&amp;DB=129&amp;ID1=564156&amp;VALUEID=01001&amp;SDATE=2011&amp;PERIODTYPE=ANN_STD&amp;SCFT=3&amp;window=popup_no_bar&amp;width=385&amp;height=120&amp;START_MAXIMIZED=FALSE&amp;creator=factset&amp;display_string=Audit"}</definedName>
    <definedName name="_563__FDSAUDITLINK__">{"fdsup://Directions/FactSet Auditing Viewer?action=AUDIT_VALUE&amp;DB=129&amp;ID1=564156&amp;VALUEID=01151&amp;SDATE=2010&amp;PERIODTYPE=ANN_STD&amp;SCFT=3&amp;window=popup_no_bar&amp;width=385&amp;height=120&amp;START_MAXIMIZED=FALSE&amp;creator=factset&amp;display_string=Audit"}</definedName>
    <definedName name="_564__FDSAUDITLINK__">{"fdsup://Directions/FactSet Auditing Viewer?action=AUDIT_VALUE&amp;DB=129&amp;ID1=564156&amp;VALUEID=02001&amp;SDATE=2011&amp;PERIODTYPE=ANN_STD&amp;SCFT=3&amp;window=popup_no_bar&amp;width=385&amp;height=120&amp;START_MAXIMIZED=FALSE&amp;creator=factset&amp;display_string=Audit"}</definedName>
    <definedName name="_565__FDSAUDITLINK__">{"fdsup://Directions/FactSet Auditing Viewer?action=AUDIT_VALUE&amp;DB=129&amp;ID1=564156&amp;VALUEID=03040&amp;SDATE=2011&amp;PERIODTYPE=ANN_STD&amp;SCFT=3&amp;window=popup_no_bar&amp;width=385&amp;height=120&amp;START_MAXIMIZED=FALSE&amp;creator=factset&amp;display_string=Audit"}</definedName>
    <definedName name="_566__FDSAUDITLINK__">{"fdsup://Directions/FactSet Auditing Viewer?action=AUDIT_VALUE&amp;DB=129&amp;ID1=564156&amp;VALUEID=02051&amp;SDATE=2011&amp;PERIODTYPE=ANN_STD&amp;SCFT=3&amp;window=popup_no_bar&amp;width=385&amp;height=120&amp;START_MAXIMIZED=FALSE&amp;creator=factset&amp;display_string=Audit"}</definedName>
    <definedName name="_567__FDSAUDITLINK__">{"fdsup://Directions/FactSet Auditing Viewer?action=AUDIT_VALUE&amp;DB=129&amp;ID1=564156&amp;VALUEID=01001&amp;SDATE=2010&amp;PERIODTYPE=ANN_STD&amp;SCFT=3&amp;window=popup_no_bar&amp;width=385&amp;height=120&amp;START_MAXIMIZED=FALSE&amp;creator=factset&amp;display_string=Audit"}</definedName>
    <definedName name="_568__FDSAUDITLINK__">{"fdsup://Directions/FactSet Auditing Viewer?action=AUDIT_VALUE&amp;DB=129&amp;ID1=564156&amp;VALUEID=18140&amp;SDATE=2011&amp;PERIODTYPE=ANN_STD&amp;SCFT=3&amp;window=popup_no_bar&amp;width=385&amp;height=120&amp;START_MAXIMIZED=FALSE&amp;creator=factset&amp;display_string=Audit"}</definedName>
    <definedName name="_569__FDSAUDITLINK__">{"fdsup://Directions/FactSet Auditing Viewer?action=AUDIT_VALUE&amp;DB=129&amp;ID1=564156&amp;VALUEID=02501&amp;SDATE=2011&amp;PERIODTYPE=ANN_STD&amp;SCFT=3&amp;window=popup_no_bar&amp;width=385&amp;height=120&amp;START_MAXIMIZED=FALSE&amp;creator=factset&amp;display_string=Audit"}</definedName>
    <definedName name="_57__FDSAUDITLINK__">{"fdsup://Directions/FactSet Auditing Viewer?action=AUDIT_VALUE&amp;DB=129&amp;ID1=B1WQCS&amp;VALUEID=18140&amp;SDATE=2010&amp;PERIODTYPE=ANN_STD&amp;SCFT=3&amp;window=popup_no_bar&amp;width=385&amp;height=120&amp;START_MAXIMIZED=FALSE&amp;creator=factset&amp;display_string=Audit"}</definedName>
    <definedName name="_570__FDSAUDITLINK__">{"fdsup://Directions/FactSet Auditing Viewer?action=AUDIT_VALUE&amp;DB=129&amp;ID1=564156&amp;VALUEID=18140&amp;SDATE=2010&amp;PERIODTYPE=ANN_STD&amp;SCFT=3&amp;window=popup_no_bar&amp;width=385&amp;height=120&amp;START_MAXIMIZED=FALSE&amp;creator=factset&amp;display_string=Audit"}</definedName>
    <definedName name="_571__FDSAUDITLINK__">{"fdsup://Directions/FactSet Auditing Viewer?action=AUDIT_VALUE&amp;DB=129&amp;ID1=564156&amp;VALUEID=04049&amp;SDATE=2010&amp;PERIODTYPE=ANN_STD&amp;SCFT=3&amp;window=popup_no_bar&amp;width=385&amp;height=120&amp;START_MAXIMIZED=FALSE&amp;creator=factset&amp;display_string=Audit"}</definedName>
    <definedName name="_572__FDSAUDITLINK__">{"fdsup://Directions/FactSet Auditing Viewer?action=AUDIT_VALUE&amp;DB=129&amp;ID1=564156&amp;VALUEID=01151&amp;SDATE=2011&amp;PERIODTYPE=ANN_STD&amp;SCFT=3&amp;window=popup_no_bar&amp;width=385&amp;height=120&amp;START_MAXIMIZED=FALSE&amp;creator=factset&amp;display_string=Audit"}</definedName>
    <definedName name="_573__FDSAUDITLINK__">{"fdsup://directions/FAT Viewer?action=UPDATE&amp;creator=factset&amp;DYN_ARGS=TRUE&amp;DOC_NAME=FAT:FQL_AUDITING_CLIENT_TEMPLATE.FAT&amp;display_string=Audit&amp;VAR:KEY=EPQBSVAZAV&amp;VAR:QUERY=RkZfRUJJVF9PUEVSKEFOTiwtMSwsLFJGKQ==&amp;WINDOW=FIRST_POPUP&amp;HEIGHT=450&amp;WIDTH=450&amp;START_MA","XIMIZED=FALSE&amp;VAR:CALENDAR=FIVEDAY&amp;VAR:SYMBOL=564156&amp;VAR:INDEX=0"}</definedName>
    <definedName name="_574__FDSAUDITLINK__">{"fdsup://directions/FAT Viewer?action=UPDATE&amp;creator=factset&amp;DYN_ARGS=TRUE&amp;DOC_NAME=FAT:FQL_AUDITING_CLIENT_TEMPLATE.FAT&amp;display_string=Audit&amp;VAR:KEY=KJGTQBYDOV&amp;VAR:QUERY=RkZfRVBTX0RJTChBTk4sLTEsLCxSRik=&amp;WINDOW=FIRST_POPUP&amp;HEIGHT=450&amp;WIDTH=450&amp;START_MAXIMI","ZED=FALSE&amp;VAR:CALENDAR=FIVEDAY&amp;VAR:SYMBOL=564156&amp;VAR:INDEX=0"}</definedName>
    <definedName name="_575__FDSAUDITLINK__">{"fdsup://Directions/FactSet Auditing Viewer?action=AUDIT_VALUE&amp;DB=129&amp;ID1=564156&amp;VALUEID=01401&amp;SDATE=2010&amp;PERIODTYPE=ANN_STD&amp;SCFT=3&amp;window=popup_no_bar&amp;width=385&amp;height=120&amp;START_MAXIMIZED=FALSE&amp;creator=factset&amp;display_string=Audit"}</definedName>
    <definedName name="_576__FDSAUDITLINK__">{"fdsup://Directions/FactSet Auditing Viewer?action=AUDIT_VALUE&amp;DB=129&amp;ID1=564156&amp;VALUEID=04049&amp;SDATE=2011&amp;PERIODTYPE=ANN_STD&amp;SCFT=3&amp;window=popup_no_bar&amp;width=385&amp;height=120&amp;START_MAXIMIZED=FALSE&amp;creator=factset&amp;display_string=Audit"}</definedName>
    <definedName name="_577__FDSAUDITLINK__">{"fdsup://directions/FAT Viewer?action=UPDATE&amp;creator=factset&amp;DYN_ARGS=TRUE&amp;DOC_NAME=FAT:FQL_AUDITING_CLIENT_TEMPLATE.FAT&amp;display_string=Audit&amp;VAR:KEY=UXAPOXYPST&amp;VAR:QUERY=RkZfRUJJVF9PUEVSKEFOTiwwLCwsUkYp&amp;WINDOW=FIRST_POPUP&amp;HEIGHT=450&amp;WIDTH=450&amp;START_MAXIMI","ZED=FALSE&amp;VAR:CALENDAR=FIVEDAY&amp;VAR:SYMBOL=564156&amp;VAR:INDEX=0"}</definedName>
    <definedName name="_578__FDSAUDITLINK__">{"fdsup://directions/FAT Viewer?action=UPDATE&amp;creator=factset&amp;DYN_ARGS=TRUE&amp;DOC_NAME=FAT:FQL_AUDITING_CLIENT_TEMPLATE.FAT&amp;display_string=Audit&amp;VAR:KEY=ILSFYDIXYL&amp;VAR:QUERY=RkZfRVBTX0RJTChBTk4sMCwsLFJGKQ==&amp;WINDOW=FIRST_POPUP&amp;HEIGHT=450&amp;WIDTH=450&amp;START_MAXIMI","ZED=FALSE&amp;VAR:CALENDAR=FIVEDAY&amp;VAR:SYMBOL=564156&amp;VAR:INDEX=0"}</definedName>
    <definedName name="_579__FDSAUDITLINK__">{"fdsup://Directions/FactSet Auditing Viewer?action=AUDIT_VALUE&amp;DB=129&amp;ID1=564156&amp;VALUEID=01401&amp;SDATE=2011&amp;PERIODTYPE=ANN_STD&amp;SCFT=3&amp;window=popup_no_bar&amp;width=385&amp;height=120&amp;START_MAXIMIZED=FALSE&amp;creator=factset&amp;display_string=Audit"}</definedName>
    <definedName name="_58__FDSAUDITLINK__">{"fdsup://Directions/FactSet Auditing Viewer?action=AUDIT_VALUE&amp;DB=129&amp;ID1=585284&amp;VALUEID=18140&amp;SDATE=2010&amp;PERIODTYPE=ANN_STD&amp;SCFT=3&amp;window=popup_no_bar&amp;width=385&amp;height=120&amp;START_MAXIMIZED=FALSE&amp;creator=factset&amp;display_string=Audit"}</definedName>
    <definedName name="_580__FDSAUDITLINK__">{"fdsup://Directions/FactSet Auditing Viewer?action=AUDIT_VALUE&amp;DB=129&amp;ID1=088470&amp;VALUEID=01401&amp;SDATE=2010&amp;PERIODTYPE=ANN_STD&amp;SCFT=3&amp;window=popup_no_bar&amp;width=385&amp;height=120&amp;START_MAXIMIZED=FALSE&amp;creator=factset&amp;display_string=Audit"}</definedName>
    <definedName name="_581__FDSAUDITLINK__">{"fdsup://Directions/FactSet Auditing Viewer?action=AUDIT_VALUE&amp;DB=129&amp;ID1=088470&amp;VALUEID=01401&amp;SDATE=2009&amp;PERIODTYPE=ANN_STD&amp;SCFT=3&amp;window=popup_no_bar&amp;width=385&amp;height=120&amp;START_MAXIMIZED=FALSE&amp;creator=factset&amp;display_string=Audit"}</definedName>
    <definedName name="_582__FDSAUDITLINK__">{"fdsup://directions/FAT Viewer?action=UPDATE&amp;creator=factset&amp;DYN_ARGS=TRUE&amp;DOC_NAME=FAT:FQL_AUDITING_CLIENT_TEMPLATE.FAT&amp;display_string=Audit&amp;VAR:KEY=WZADQZSDQH&amp;VAR:QUERY=RkZfRVBTX0RJTChBTk4sMCwsLFJGKQ==&amp;WINDOW=FIRST_POPUP&amp;HEIGHT=450&amp;WIDTH=450&amp;START_MAXIMI","ZED=FALSE&amp;VAR:CALENDAR=FIVEDAY&amp;VAR:SYMBOL=088470&amp;VAR:INDEX=0"}</definedName>
    <definedName name="_583__FDSAUDITLINK__">{"fdsup://directions/FAT Viewer?action=UPDATE&amp;creator=factset&amp;DYN_ARGS=TRUE&amp;DOC_NAME=FAT:FQL_AUDITING_CLIENT_TEMPLATE.FAT&amp;display_string=Audit&amp;VAR:KEY=EJCBYZWHOV&amp;VAR:QUERY=RkZfRVBTX0RJTChBTk4sLTEsLCxSRik=&amp;WINDOW=FIRST_POPUP&amp;HEIGHT=450&amp;WIDTH=450&amp;START_MAXIMI","ZED=FALSE&amp;VAR:CALENDAR=FIVEDAY&amp;VAR:SYMBOL=088470&amp;VAR:INDEX=0"}</definedName>
    <definedName name="_584__FDSAUDITLINK__">{"fdsup://directions/FAT Viewer?action=UPDATE&amp;creator=factset&amp;DYN_ARGS=TRUE&amp;DOC_NAME=FAT:FQL_AUDITING_CLIENT_TEMPLATE.FAT&amp;display_string=Audit&amp;VAR:KEY=WZOXADSLSZ&amp;VAR:QUERY=RkZfRUJJVF9PUEVSKEFOTiwwLCwsUkYp&amp;WINDOW=FIRST_POPUP&amp;HEIGHT=450&amp;WIDTH=450&amp;START_MAXIMI","ZED=FALSE&amp;VAR:CALENDAR=FIVEDAY&amp;VAR:SYMBOL=088470&amp;VAR:INDEX=0"}</definedName>
    <definedName name="_585__FDSAUDITLINK__">{"fdsup://directions/FAT Viewer?action=UPDATE&amp;creator=factset&amp;DYN_ARGS=TRUE&amp;DOC_NAME=FAT:FQL_AUDITING_CLIENT_TEMPLATE.FAT&amp;display_string=Audit&amp;VAR:KEY=KFSHGTMHEH&amp;VAR:QUERY=RkZfRUJJVF9PUEVSKEFOTiwtMSwsLFJGKQ==&amp;WINDOW=FIRST_POPUP&amp;HEIGHT=450&amp;WIDTH=450&amp;START_MA","XIMIZED=FALSE&amp;VAR:CALENDAR=FIVEDAY&amp;VAR:SYMBOL=088470&amp;VAR:INDEX=0"}</definedName>
    <definedName name="_586__FDSAUDITLINK__">{"fdsup://Directions/FactSet Auditing Viewer?action=AUDIT_VALUE&amp;DB=129&amp;ID1=088470&amp;VALUEID=01151&amp;SDATE=2011&amp;PERIODTYPE=ANN_STD&amp;SCFT=3&amp;window=popup_no_bar&amp;width=385&amp;height=120&amp;START_MAXIMIZED=FALSE&amp;creator=factset&amp;display_string=Audit"}</definedName>
    <definedName name="_587__FDSAUDITLINK__">{"fdsup://Directions/FactSet Auditing Viewer?action=AUDIT_VALUE&amp;DB=129&amp;ID1=088470&amp;VALUEID=01151&amp;SDATE=2010&amp;PERIODTYPE=ANN_STD&amp;SCFT=3&amp;window=popup_no_bar&amp;width=385&amp;height=120&amp;START_MAXIMIZED=FALSE&amp;creator=factset&amp;display_string=Audit"}</definedName>
    <definedName name="_588__FDSAUDITLINK__">{"fdsup://Directions/FactSet Auditing Viewer?action=AUDIT_VALUE&amp;DB=129&amp;ID1=088470&amp;VALUEID=04049&amp;SDATE=2010&amp;PERIODTYPE=ANN_STD&amp;SCFT=3&amp;window=popup_no_bar&amp;width=385&amp;height=120&amp;START_MAXIMIZED=FALSE&amp;creator=factset&amp;display_string=Audit"}</definedName>
    <definedName name="_589__FDSAUDITLINK__">{"fdsup://Directions/FactSet Auditing Viewer?action=AUDIT_VALUE&amp;DB=129&amp;ID1=088470&amp;VALUEID=18140&amp;SDATE=2010&amp;PERIODTYPE=ANN_STD&amp;SCFT=3&amp;window=popup_no_bar&amp;width=385&amp;height=120&amp;START_MAXIMIZED=FALSE&amp;creator=factset&amp;display_string=Audit"}</definedName>
    <definedName name="_59__FDSAUDITLINK__">{"fdsup://Directions/FactSet Auditing Viewer?action=AUDIT_VALUE&amp;DB=129&amp;ID1=57190320&amp;VALUEID=18140&amp;SDATE=2010&amp;PERIODTYPE=ANN_STD&amp;SCFT=3&amp;window=popup_no_bar&amp;width=385&amp;height=120&amp;START_MAXIMIZED=FALSE&amp;creator=factset&amp;display_string=Audit"}</definedName>
    <definedName name="_590__FDSAUDITLINK__">{"fdsup://Directions/FactSet Auditing Viewer?action=AUDIT_VALUE&amp;DB=129&amp;ID1=088470&amp;VALUEID=18140&amp;SDATE=2009&amp;PERIODTYPE=ANN_STD&amp;SCFT=3&amp;window=popup_no_bar&amp;width=385&amp;height=120&amp;START_MAXIMIZED=FALSE&amp;creator=factset&amp;display_string=Audit"}</definedName>
    <definedName name="_591__FDSAUDITLINK__">{"fdsup://Directions/FactSet Auditing Viewer?action=AUDIT_VALUE&amp;DB=129&amp;ID1=088470&amp;VALUEID=01001&amp;SDATE=2010&amp;PERIODTYPE=ANN_STD&amp;SCFT=3&amp;window=popup_no_bar&amp;width=385&amp;height=120&amp;START_MAXIMIZED=FALSE&amp;creator=factset&amp;display_string=Audit"}</definedName>
    <definedName name="_592__FDSAUDITLINK__">{"fdsup://Directions/FactSet Auditing Viewer?action=AUDIT_VALUE&amp;DB=129&amp;ID1=088470&amp;VALUEID=01001&amp;SDATE=2009&amp;PERIODTYPE=ANN_STD&amp;SCFT=3&amp;window=popup_no_bar&amp;width=385&amp;height=120&amp;START_MAXIMIZED=FALSE&amp;creator=factset&amp;display_string=Audit"}</definedName>
    <definedName name="_593__FDSAUDITLINK__">{"fdsup://Directions/FactSet Auditing Viewer?action=AUDIT_VALUE&amp;DB=129&amp;ID1=088470&amp;VALUEID=02501&amp;SDATE=2011&amp;PERIODTYPE=ANN_STD&amp;SCFT=3&amp;window=popup_no_bar&amp;width=385&amp;height=120&amp;START_MAXIMIZED=FALSE&amp;creator=factset&amp;display_string=Audit"}</definedName>
    <definedName name="_594__FDSAUDITLINK__">{"fdsup://Directions/FactSet Auditing Viewer?action=AUDIT_VALUE&amp;DB=129&amp;ID1=088470&amp;VALUEID=03426&amp;SDATE=2011&amp;PERIODTYPE=ANN_STD&amp;SCFT=3&amp;window=popup_no_bar&amp;width=385&amp;height=120&amp;START_MAXIMIZED=FALSE&amp;creator=factset&amp;display_string=Audit"}</definedName>
    <definedName name="_595__FDSAUDITLINK__">{"fdsup://Directions/FactSet Auditing Viewer?action=AUDIT_VALUE&amp;DB=129&amp;ID1=088470&amp;VALUEID=02001&amp;SDATE=2011&amp;PERIODTYPE=ANN_STD&amp;SCFT=3&amp;window=popup_no_bar&amp;width=385&amp;height=120&amp;START_MAXIMIZED=FALSE&amp;creator=factset&amp;display_string=Audit"}</definedName>
    <definedName name="_596__FDSAUDITLINK__">{"fdsup://Directions/FactSet Auditing Viewer?action=AUDIT_VALUE&amp;DB=129&amp;ID1=93114210&amp;VALUEID=01401&amp;SDATE=2011&amp;PERIODTYPE=ANN_STD&amp;SCFT=3&amp;window=popup_no_bar&amp;width=385&amp;height=120&amp;START_MAXIMIZED=FALSE&amp;creator=factset&amp;display_string=Audit"}</definedName>
    <definedName name="_597__FDSAUDITLINK__">{"fdsup://Directions/FactSet Auditing Viewer?action=AUDIT_VALUE&amp;DB=129&amp;ID1=93114210&amp;VALUEID=01401&amp;SDATE=2010&amp;PERIODTYPE=ANN_STD&amp;SCFT=3&amp;window=popup_no_bar&amp;width=385&amp;height=120&amp;START_MAXIMIZED=FALSE&amp;creator=factset&amp;display_string=Audit"}</definedName>
    <definedName name="_598__FDSAUDITLINK__">{"fdsup://directions/FAT Viewer?action=UPDATE&amp;creator=factset&amp;DYN_ARGS=TRUE&amp;DOC_NAME=FAT:FQL_AUDITING_CLIENT_TEMPLATE.FAT&amp;display_string=Audit&amp;VAR:KEY=YJSJWHMNOZ&amp;VAR:QUERY=RkZfRVBTX0RJTChBTk4sMCwsLFJGKQ==&amp;WINDOW=FIRST_POPUP&amp;HEIGHT=450&amp;WIDTH=450&amp;START_MAXIMI","ZED=FALSE&amp;VAR:CALENDAR=FIVEDAY&amp;VAR:SYMBOL=93114210&amp;VAR:INDEX=0"}</definedName>
    <definedName name="_599__FDSAUDITLINK__">{"fdsup://directions/FAT Viewer?action=UPDATE&amp;creator=factset&amp;DYN_ARGS=TRUE&amp;DOC_NAME=FAT:FQL_AUDITING_CLIENT_TEMPLATE.FAT&amp;display_string=Audit&amp;VAR:KEY=WVGVONSVSN&amp;VAR:QUERY=RkZfRVBTX0RJTChBTk4sLTEsLCxSRik=&amp;WINDOW=FIRST_POPUP&amp;HEIGHT=450&amp;WIDTH=450&amp;START_MAXIMI","ZED=FALSE&amp;VAR:CALENDAR=FIVEDAY&amp;VAR:SYMBOL=93114210&amp;VAR:INDEX=0"}</definedName>
    <definedName name="_6__123Graph_XCHART_1" hidden="1">#REF!</definedName>
    <definedName name="_6__FDSAUDITLINK__">{"fdsup://Directions/FactSet Auditing Viewer?action=AUDIT_VALUE&amp;DB=129&amp;ID1=B19NKB&amp;VALUEID=18140&amp;SDATE=2010&amp;PERIODTYPE=ANN_STD&amp;SCFT=3&amp;window=popup_no_bar&amp;width=385&amp;height=120&amp;START_MAXIMIZED=FALSE&amp;creator=factset&amp;display_string=Audit"}</definedName>
    <definedName name="_6_0Flussocircola">#REF!</definedName>
    <definedName name="_60__FDSAUDITLINK__">{"fdsup://Directions/FactSet Auditing Viewer?action=AUDIT_VALUE&amp;DB=129&amp;ID1=060943&amp;VALUEID=03040&amp;SDATE=2010&amp;PERIODTYPE=ANN_STD&amp;SCFT=3&amp;window=popup_no_bar&amp;width=385&amp;height=120&amp;START_MAXIMIZED=FALSE&amp;creator=factset&amp;display_string=Audit"}</definedName>
    <definedName name="_600__FDSAUDITLINK__">{"fdsup://directions/FAT Viewer?action=UPDATE&amp;creator=factset&amp;DYN_ARGS=TRUE&amp;DOC_NAME=FAT:FQL_AUDITING_CLIENT_TEMPLATE.FAT&amp;display_string=Audit&amp;VAR:KEY=OLYTIBILUR&amp;VAR:QUERY=RkZfRUJJVF9PUEVSKEFOTiwwLCwsUkYp&amp;WINDOW=FIRST_POPUP&amp;HEIGHT=450&amp;WIDTH=450&amp;START_MAXIMI","ZED=FALSE&amp;VAR:CALENDAR=FIVEDAY&amp;VAR:SYMBOL=93114210&amp;VAR:INDEX=0"}</definedName>
    <definedName name="_601__FDSAUDITLINK__">{"fdsup://directions/FAT Viewer?action=UPDATE&amp;creator=factset&amp;DYN_ARGS=TRUE&amp;DOC_NAME=FAT:FQL_AUDITING_CLIENT_TEMPLATE.FAT&amp;display_string=Audit&amp;VAR:KEY=SVYRIPSRKR&amp;VAR:QUERY=RkZfRUJJVF9PUEVSKEFOTiwtMSwsLFJGKQ==&amp;WINDOW=FIRST_POPUP&amp;HEIGHT=450&amp;WIDTH=450&amp;START_MA","XIMIZED=FALSE&amp;VAR:CALENDAR=FIVEDAY&amp;VAR:SYMBOL=93114210&amp;VAR:INDEX=0"}</definedName>
    <definedName name="_602__FDSAUDITLINK__">{"fdsup://Directions/FactSet Auditing Viewer?action=AUDIT_VALUE&amp;DB=129&amp;ID1=93114210&amp;VALUEID=01151&amp;SDATE=2011&amp;PERIODTYPE=ANN_STD&amp;SCFT=3&amp;window=popup_no_bar&amp;width=385&amp;height=120&amp;START_MAXIMIZED=FALSE&amp;creator=factset&amp;display_string=Audit"}</definedName>
    <definedName name="_603__FDSAUDITLINK__">{"fdsup://Directions/FactSet Auditing Viewer?action=AUDIT_VALUE&amp;DB=129&amp;ID1=93114210&amp;VALUEID=01151&amp;SDATE=2010&amp;PERIODTYPE=ANN_STD&amp;SCFT=3&amp;window=popup_no_bar&amp;width=385&amp;height=120&amp;START_MAXIMIZED=FALSE&amp;creator=factset&amp;display_string=Audit"}</definedName>
    <definedName name="_604__FDSAUDITLINK__">{"fdsup://Directions/FactSet Auditing Viewer?action=AUDIT_VALUE&amp;DB=129&amp;ID1=93114210&amp;VALUEID=04049&amp;SDATE=2011&amp;PERIODTYPE=ANN_STD&amp;SCFT=3&amp;window=popup_no_bar&amp;width=385&amp;height=120&amp;START_MAXIMIZED=FALSE&amp;creator=factset&amp;display_string=Audit"}</definedName>
    <definedName name="_605__FDSAUDITLINK__">{"fdsup://Directions/FactSet Auditing Viewer?action=AUDIT_VALUE&amp;DB=129&amp;ID1=93114210&amp;VALUEID=04049&amp;SDATE=2010&amp;PERIODTYPE=ANN_STD&amp;SCFT=3&amp;window=popup_no_bar&amp;width=385&amp;height=120&amp;START_MAXIMIZED=FALSE&amp;creator=factset&amp;display_string=Audit"}</definedName>
    <definedName name="_606__FDSAUDITLINK__">{"fdsup://Directions/FactSet Auditing Viewer?action=AUDIT_VALUE&amp;DB=129&amp;ID1=93114210&amp;VALUEID=18140&amp;SDATE=2011&amp;PERIODTYPE=ANN_STD&amp;SCFT=3&amp;window=popup_no_bar&amp;width=385&amp;height=120&amp;START_MAXIMIZED=FALSE&amp;creator=factset&amp;display_string=Audit"}</definedName>
    <definedName name="_607__FDSAUDITLINK__">{"fdsup://Directions/FactSet Auditing Viewer?action=AUDIT_VALUE&amp;DB=129&amp;ID1=93114210&amp;VALUEID=18140&amp;SDATE=2010&amp;PERIODTYPE=ANN_STD&amp;SCFT=3&amp;window=popup_no_bar&amp;width=385&amp;height=120&amp;START_MAXIMIZED=FALSE&amp;creator=factset&amp;display_string=Audit"}</definedName>
    <definedName name="_608__FDSAUDITLINK__">{"fdsup://Directions/FactSet Auditing Viewer?action=AUDIT_VALUE&amp;DB=129&amp;ID1=93114210&amp;VALUEID=01001&amp;SDATE=2011&amp;PERIODTYPE=ANN_STD&amp;SCFT=3&amp;window=popup_no_bar&amp;width=385&amp;height=120&amp;START_MAXIMIZED=FALSE&amp;creator=factset&amp;display_string=Audit"}</definedName>
    <definedName name="_609__FDSAUDITLINK__">{"fdsup://Directions/FactSet Auditing Viewer?action=AUDIT_VALUE&amp;DB=129&amp;ID1=93114210&amp;VALUEID=01001&amp;SDATE=2010&amp;PERIODTYPE=ANN_STD&amp;SCFT=3&amp;window=popup_no_bar&amp;width=385&amp;height=120&amp;START_MAXIMIZED=FALSE&amp;creator=factset&amp;display_string=Audit"}</definedName>
    <definedName name="_61__FDSAUDITLINK__">{"fdsup://Directions/FactSet Auditing Viewer?action=AUDIT_VALUE&amp;DB=129&amp;ID1=005337&amp;VALUEID=03040&amp;SDATE=2010&amp;PERIODTYPE=ANN_STD&amp;SCFT=3&amp;window=popup_no_bar&amp;width=385&amp;height=120&amp;START_MAXIMIZED=FALSE&amp;creator=factset&amp;display_string=Audit"}</definedName>
    <definedName name="_610__FDSAUDITLINK__">{"fdsup://Directions/FactSet Auditing Viewer?action=AUDIT_VALUE&amp;DB=129&amp;ID1=93114210&amp;VALUEID=03040&amp;SDATE=2011&amp;PERIODTYPE=ANN_STD&amp;SCFT=3&amp;window=popup_no_bar&amp;width=385&amp;height=120&amp;START_MAXIMIZED=FALSE&amp;creator=factset&amp;display_string=Audit"}</definedName>
    <definedName name="_611__FDSAUDITLINK__">{"fdsup://Directions/FactSet Auditing Viewer?action=AUDIT_VALUE&amp;DB=129&amp;ID1=93114210&amp;VALUEID=02051&amp;SDATE=2011&amp;PERIODTYPE=ANN_STD&amp;SCFT=3&amp;window=popup_no_bar&amp;width=385&amp;height=120&amp;START_MAXIMIZED=FALSE&amp;creator=factset&amp;display_string=Audit"}</definedName>
    <definedName name="_612__FDSAUDITLINK__">{"fdsup://Directions/FactSet Auditing Viewer?action=AUDIT_VALUE&amp;DB=129&amp;ID1=93114210&amp;VALUEID=02101&amp;SDATE=2011&amp;PERIODTYPE=ANN_STD&amp;SCFT=3&amp;window=popup_no_bar&amp;width=385&amp;height=120&amp;START_MAXIMIZED=FALSE&amp;creator=factset&amp;display_string=Audit"}</definedName>
    <definedName name="_613__FDSAUDITLINK__">{"fdsup://Directions/FactSet Auditing Viewer?action=AUDIT_VALUE&amp;DB=129&amp;ID1=93114210&amp;VALUEID=02501&amp;SDATE=2011&amp;PERIODTYPE=ANN_STD&amp;SCFT=3&amp;window=popup_no_bar&amp;width=385&amp;height=120&amp;START_MAXIMIZED=FALSE&amp;creator=factset&amp;display_string=Audit"}</definedName>
    <definedName name="_614__FDSAUDITLINK__">{"fdsup://Directions/FactSet Auditing Viewer?action=AUDIT_VALUE&amp;DB=129&amp;ID1=93114210&amp;VALUEID=03426&amp;SDATE=2011&amp;PERIODTYPE=ANN_STD&amp;SCFT=3&amp;window=popup_no_bar&amp;width=385&amp;height=120&amp;START_MAXIMIZED=FALSE&amp;creator=factset&amp;display_string=Audit"}</definedName>
    <definedName name="_615__FDSAUDITLINK__">{"fdsup://Directions/FactSet Auditing Viewer?action=AUDIT_VALUE&amp;DB=129&amp;ID1=93114210&amp;VALUEID=02001&amp;SDATE=2011&amp;PERIODTYPE=ANN_STD&amp;SCFT=3&amp;window=popup_no_bar&amp;width=385&amp;height=120&amp;START_MAXIMIZED=FALSE&amp;creator=factset&amp;display_string=Audit"}</definedName>
    <definedName name="_616__FDSAUDITLINK__">{"fdsup://Directions/FactSet Auditing Viewer?action=AUDIT_VALUE&amp;DB=129&amp;ID1=564156&amp;VALUEID=01401&amp;SDATE=2011&amp;PERIODTYPE=ANN_STD&amp;SCFT=3&amp;window=popup_no_bar&amp;width=385&amp;height=120&amp;START_MAXIMIZED=FALSE&amp;creator=factset&amp;display_string=Audit"}</definedName>
    <definedName name="_617__FDSAUDITLINK__">{"fdsup://Directions/FactSet Auditing Viewer?action=AUDIT_VALUE&amp;DB=129&amp;ID1=564156&amp;VALUEID=01401&amp;SDATE=2010&amp;PERIODTYPE=ANN_STD&amp;SCFT=3&amp;window=popup_no_bar&amp;width=385&amp;height=120&amp;START_MAXIMIZED=FALSE&amp;creator=factset&amp;display_string=Audit"}</definedName>
    <definedName name="_618__FDSAUDITLINK__">{"fdsup://directions/FAT Viewer?action=UPDATE&amp;creator=factset&amp;DYN_ARGS=TRUE&amp;DOC_NAME=FAT:FQL_AUDITING_CLIENT_TEMPLATE.FAT&amp;display_string=Audit&amp;VAR:KEY=EDCFUXORCH&amp;VAR:QUERY=RkZfRVBTX0RJTChBTk4sMCwsLFJGKQ==&amp;WINDOW=FIRST_POPUP&amp;HEIGHT=450&amp;WIDTH=450&amp;START_MAXIMI","ZED=FALSE&amp;VAR:CALENDAR=FIVEDAY&amp;VAR:SYMBOL=564156&amp;VAR:INDEX=0"}</definedName>
    <definedName name="_619__FDSAUDITLINK__">{"fdsup://directions/FAT Viewer?action=UPDATE&amp;creator=factset&amp;DYN_ARGS=TRUE&amp;DOC_NAME=FAT:FQL_AUDITING_CLIENT_TEMPLATE.FAT&amp;display_string=Audit&amp;VAR:KEY=QXQRCJGTUH&amp;VAR:QUERY=RkZfRVBTX0RJTChBTk4sLTEsLCxSRik=&amp;WINDOW=FIRST_POPUP&amp;HEIGHT=450&amp;WIDTH=450&amp;START_MAXIMI","ZED=FALSE&amp;VAR:CALENDAR=FIVEDAY&amp;VAR:SYMBOL=564156&amp;VAR:INDEX=0"}</definedName>
    <definedName name="_62__FDSAUDITLINK__">{"fdsup://Directions/FactSet Auditing Viewer?action=AUDIT_VALUE&amp;DB=129&amp;ID1=B19NKB&amp;VALUEID=03040&amp;SDATE=2010&amp;PERIODTYPE=ANN_STD&amp;SCFT=3&amp;window=popup_no_bar&amp;width=385&amp;height=120&amp;START_MAXIMIZED=FALSE&amp;creator=factset&amp;display_string=Audit"}</definedName>
    <definedName name="_620__FDSAUDITLINK__">{"fdsup://directions/FAT Viewer?action=UPDATE&amp;creator=factset&amp;DYN_ARGS=TRUE&amp;DOC_NAME=FAT:FQL_AUDITING_CLIENT_TEMPLATE.FAT&amp;display_string=Audit&amp;VAR:KEY=YXKJSDUVIZ&amp;VAR:QUERY=RkZfRUJJVF9PUEVSKEFOTiwwLCwsUkYp&amp;WINDOW=FIRST_POPUP&amp;HEIGHT=450&amp;WIDTH=450&amp;START_MAXIMI","ZED=FALSE&amp;VAR:CALENDAR=FIVEDAY&amp;VAR:SYMBOL=564156&amp;VAR:INDEX=0"}</definedName>
    <definedName name="_621__FDSAUDITLINK__">{"fdsup://directions/FAT Viewer?action=UPDATE&amp;creator=factset&amp;DYN_ARGS=TRUE&amp;DOC_NAME=FAT:FQL_AUDITING_CLIENT_TEMPLATE.FAT&amp;display_string=Audit&amp;VAR:KEY=UHQVAZIXYN&amp;VAR:QUERY=RkZfRUJJVF9PUEVSKEFOTiwtMSwsLFJGKQ==&amp;WINDOW=FIRST_POPUP&amp;HEIGHT=450&amp;WIDTH=450&amp;START_MA","XIMIZED=FALSE&amp;VAR:CALENDAR=FIVEDAY&amp;VAR:SYMBOL=564156&amp;VAR:INDEX=0"}</definedName>
    <definedName name="_622__FDSAUDITLINK__">{"fdsup://Directions/FactSet Auditing Viewer?action=AUDIT_VALUE&amp;DB=129&amp;ID1=564156&amp;VALUEID=01151&amp;SDATE=2011&amp;PERIODTYPE=ANN_STD&amp;SCFT=3&amp;window=popup_no_bar&amp;width=385&amp;height=120&amp;START_MAXIMIZED=FALSE&amp;creator=factset&amp;display_string=Audit"}</definedName>
    <definedName name="_623__FDSAUDITLINK__">{"fdsup://Directions/FactSet Auditing Viewer?action=AUDIT_VALUE&amp;DB=129&amp;ID1=564156&amp;VALUEID=01151&amp;SDATE=2010&amp;PERIODTYPE=ANN_STD&amp;SCFT=3&amp;window=popup_no_bar&amp;width=385&amp;height=120&amp;START_MAXIMIZED=FALSE&amp;creator=factset&amp;display_string=Audit"}</definedName>
    <definedName name="_624__FDSAUDITLINK__">{"fdsup://Directions/FactSet Auditing Viewer?action=AUDIT_VALUE&amp;DB=129&amp;ID1=564156&amp;VALUEID=04049&amp;SDATE=2011&amp;PERIODTYPE=ANN_STD&amp;SCFT=3&amp;window=popup_no_bar&amp;width=385&amp;height=120&amp;START_MAXIMIZED=FALSE&amp;creator=factset&amp;display_string=Audit"}</definedName>
    <definedName name="_625__FDSAUDITLINK__">{"fdsup://Directions/FactSet Auditing Viewer?action=AUDIT_VALUE&amp;DB=129&amp;ID1=564156&amp;VALUEID=04049&amp;SDATE=2010&amp;PERIODTYPE=ANN_STD&amp;SCFT=3&amp;window=popup_no_bar&amp;width=385&amp;height=120&amp;START_MAXIMIZED=FALSE&amp;creator=factset&amp;display_string=Audit"}</definedName>
    <definedName name="_626__FDSAUDITLINK__">{"fdsup://Directions/FactSet Auditing Viewer?action=AUDIT_VALUE&amp;DB=129&amp;ID1=564156&amp;VALUEID=18140&amp;SDATE=2011&amp;PERIODTYPE=ANN_STD&amp;SCFT=3&amp;window=popup_no_bar&amp;width=385&amp;height=120&amp;START_MAXIMIZED=FALSE&amp;creator=factset&amp;display_string=Audit"}</definedName>
    <definedName name="_627__FDSAUDITLINK__">{"fdsup://Directions/FactSet Auditing Viewer?action=AUDIT_VALUE&amp;DB=129&amp;ID1=564156&amp;VALUEID=18140&amp;SDATE=2010&amp;PERIODTYPE=ANN_STD&amp;SCFT=3&amp;window=popup_no_bar&amp;width=385&amp;height=120&amp;START_MAXIMIZED=FALSE&amp;creator=factset&amp;display_string=Audit"}</definedName>
    <definedName name="_628__FDSAUDITLINK__">{"fdsup://Directions/FactSet Auditing Viewer?action=AUDIT_VALUE&amp;DB=129&amp;ID1=564156&amp;VALUEID=01001&amp;SDATE=2011&amp;PERIODTYPE=ANN_STD&amp;SCFT=3&amp;window=popup_no_bar&amp;width=385&amp;height=120&amp;START_MAXIMIZED=FALSE&amp;creator=factset&amp;display_string=Audit"}</definedName>
    <definedName name="_629__FDSAUDITLINK__">{"fdsup://Directions/FactSet Auditing Viewer?action=AUDIT_VALUE&amp;DB=129&amp;ID1=564156&amp;VALUEID=01001&amp;SDATE=2010&amp;PERIODTYPE=ANN_STD&amp;SCFT=3&amp;window=popup_no_bar&amp;width=385&amp;height=120&amp;START_MAXIMIZED=FALSE&amp;creator=factset&amp;display_string=Audit"}</definedName>
    <definedName name="_63__FDSAUDITLINK__">{"fdsup://Directions/FactSet Auditing Viewer?action=AUDIT_VALUE&amp;DB=129&amp;ID1=B126KH&amp;VALUEID=03040&amp;SDATE=2011&amp;PERIODTYPE=ANN_STD&amp;SCFT=3&amp;window=popup_no_bar&amp;width=385&amp;height=120&amp;START_MAXIMIZED=FALSE&amp;creator=factset&amp;display_string=Audit"}</definedName>
    <definedName name="_630__FDSAUDITLINK__">{"fdsup://Directions/FactSet Auditing Viewer?action=AUDIT_VALUE&amp;DB=129&amp;ID1=564156&amp;VALUEID=03040&amp;SDATE=2011&amp;PERIODTYPE=ANN_STD&amp;SCFT=3&amp;window=popup_no_bar&amp;width=385&amp;height=120&amp;START_MAXIMIZED=FALSE&amp;creator=factset&amp;display_string=Audit"}</definedName>
    <definedName name="_631__FDSAUDITLINK__">{"fdsup://Directions/FactSet Auditing Viewer?action=AUDIT_VALUE&amp;DB=129&amp;ID1=564156&amp;VALUEID=02051&amp;SDATE=2011&amp;PERIODTYPE=ANN_STD&amp;SCFT=3&amp;window=popup_no_bar&amp;width=385&amp;height=120&amp;START_MAXIMIZED=FALSE&amp;creator=factset&amp;display_string=Audit"}</definedName>
    <definedName name="_632__FDSAUDITLINK__">{"fdsup://Directions/FactSet Auditing Viewer?action=AUDIT_VALUE&amp;DB=129&amp;ID1=564156&amp;VALUEID=02101&amp;SDATE=2011&amp;PERIODTYPE=ANN_STD&amp;SCFT=3&amp;window=popup_no_bar&amp;width=385&amp;height=120&amp;START_MAXIMIZED=FALSE&amp;creator=factset&amp;display_string=Audit"}</definedName>
    <definedName name="_633__FDSAUDITLINK__">{"fdsup://Directions/FactSet Auditing Viewer?action=AUDIT_VALUE&amp;DB=129&amp;ID1=564156&amp;VALUEID=02501&amp;SDATE=2011&amp;PERIODTYPE=ANN_STD&amp;SCFT=3&amp;window=popup_no_bar&amp;width=385&amp;height=120&amp;START_MAXIMIZED=FALSE&amp;creator=factset&amp;display_string=Audit"}</definedName>
    <definedName name="_634__FDSAUDITLINK__">{"fdsup://Directions/FactSet Auditing Viewer?action=AUDIT_VALUE&amp;DB=129&amp;ID1=564156&amp;VALUEID=03426&amp;SDATE=2011&amp;PERIODTYPE=ANN_STD&amp;SCFT=3&amp;window=popup_no_bar&amp;width=385&amp;height=120&amp;START_MAXIMIZED=FALSE&amp;creator=factset&amp;display_string=Audit"}</definedName>
    <definedName name="_635__FDSAUDITLINK__">{"fdsup://Directions/FactSet Auditing Viewer?action=AUDIT_VALUE&amp;DB=129&amp;ID1=564156&amp;VALUEID=02001&amp;SDATE=2011&amp;PERIODTYPE=ANN_STD&amp;SCFT=3&amp;window=popup_no_bar&amp;width=385&amp;height=120&amp;START_MAXIMIZED=FALSE&amp;creator=factset&amp;display_string=Audit"}</definedName>
    <definedName name="_636__FDSAUDITLINK__">{"fdsup://Directions/FactSet Auditing Viewer?action=AUDIT_VALUE&amp;DB=129&amp;ID1=088470&amp;VALUEID=01401&amp;SDATE=2010&amp;PERIODTYPE=ANN_STD&amp;SCFT=3&amp;window=popup_no_bar&amp;width=385&amp;height=120&amp;START_MAXIMIZED=FALSE&amp;creator=factset&amp;display_string=Audit"}</definedName>
    <definedName name="_637__FDSAUDITLINK__">{"fdsup://Directions/FactSet Auditing Viewer?action=AUDIT_VALUE&amp;DB=129&amp;ID1=088470&amp;VALUEID=01401&amp;SDATE=2009&amp;PERIODTYPE=ANN_STD&amp;SCFT=3&amp;window=popup_no_bar&amp;width=385&amp;height=120&amp;START_MAXIMIZED=FALSE&amp;creator=factset&amp;display_string=Audit"}</definedName>
    <definedName name="_638__FDSAUDITLINK__">{"fdsup://directions/FAT Viewer?action=UPDATE&amp;creator=factset&amp;DYN_ARGS=TRUE&amp;DOC_NAME=FAT:FQL_AUDITING_CLIENT_TEMPLATE.FAT&amp;display_string=Audit&amp;VAR:KEY=RWNQFETUNC&amp;VAR:QUERY=RkZfRVBTX0RJTChBTk4sMCwsLFJGKQ==&amp;WINDOW=FIRST_POPUP&amp;HEIGHT=450&amp;WIDTH=450&amp;START_MAXIMI","ZED=FALSE&amp;VAR:CALENDAR=FIVEDAY&amp;VAR:SYMBOL=088470&amp;VAR:INDEX=0"}</definedName>
    <definedName name="_639__FDSAUDITLINK__">{"fdsup://directions/FAT Viewer?action=UPDATE&amp;creator=factset&amp;DYN_ARGS=TRUE&amp;DOC_NAME=FAT:FQL_AUDITING_CLIENT_TEMPLATE.FAT&amp;display_string=Audit&amp;VAR:KEY=VKFAPGZIPY&amp;VAR:QUERY=RkZfRVBTX0RJTChBTk4sLTEsLCxSRik=&amp;WINDOW=FIRST_POPUP&amp;HEIGHT=450&amp;WIDTH=450&amp;START_MAXIMI","ZED=FALSE&amp;VAR:CALENDAR=FIVEDAY&amp;VAR:SYMBOL=088470&amp;VAR:INDEX=0"}</definedName>
    <definedName name="_64__FDSAUDITLINK__">{"fdsup://Directions/FactSet Auditing Viewer?action=AUDIT_VALUE&amp;DB=129&amp;ID1=B1P6ZR&amp;VALUEID=03040&amp;SDATE=2010&amp;PERIODTYPE=ANN_STD&amp;SCFT=3&amp;window=popup_no_bar&amp;width=385&amp;height=120&amp;START_MAXIMIZED=FALSE&amp;creator=factset&amp;display_string=Audit"}</definedName>
    <definedName name="_640__FDSAUDITLINK__">{"fdsup://directions/FAT Viewer?action=UPDATE&amp;creator=factset&amp;DYN_ARGS=TRUE&amp;DOC_NAME=FAT:FQL_AUDITING_CLIENT_TEMPLATE.FAT&amp;display_string=Audit&amp;VAR:KEY=BMBYPWDMXG&amp;VAR:QUERY=RkZfRUJJVF9PUEVSKEFOTiwwLCwsUkYp&amp;WINDOW=FIRST_POPUP&amp;HEIGHT=450&amp;WIDTH=450&amp;START_MAXIMI","ZED=FALSE&amp;VAR:CALENDAR=FIVEDAY&amp;VAR:SYMBOL=088470&amp;VAR:INDEX=0"}</definedName>
    <definedName name="_641__FDSAUDITLINK__">{"fdsup://directions/FAT Viewer?action=UPDATE&amp;creator=factset&amp;DYN_ARGS=TRUE&amp;DOC_NAME=FAT:FQL_AUDITING_CLIENT_TEMPLATE.FAT&amp;display_string=Audit&amp;VAR:KEY=FANGHMHGXG&amp;VAR:QUERY=RkZfRUJJVF9PUEVSKEFOTiwtMSwsLFJGKQ==&amp;WINDOW=FIRST_POPUP&amp;HEIGHT=450&amp;WIDTH=450&amp;START_MA","XIMIZED=FALSE&amp;VAR:CALENDAR=FIVEDAY&amp;VAR:SYMBOL=088470&amp;VAR:INDEX=0"}</definedName>
    <definedName name="_642__FDSAUDITLINK__">{"fdsup://Directions/FactSet Auditing Viewer?action=AUDIT_VALUE&amp;DB=129&amp;ID1=088470&amp;VALUEID=01151&amp;SDATE=2011&amp;PERIODTYPE=ANN_STD&amp;SCFT=3&amp;window=popup_no_bar&amp;width=385&amp;height=120&amp;START_MAXIMIZED=FALSE&amp;creator=factset&amp;display_string=Audit"}</definedName>
    <definedName name="_643__FDSAUDITLINK__">{"fdsup://Directions/FactSet Auditing Viewer?action=AUDIT_VALUE&amp;DB=129&amp;ID1=088470&amp;VALUEID=01151&amp;SDATE=2010&amp;PERIODTYPE=ANN_STD&amp;SCFT=3&amp;window=popup_no_bar&amp;width=385&amp;height=120&amp;START_MAXIMIZED=FALSE&amp;creator=factset&amp;display_string=Audit"}</definedName>
    <definedName name="_644__FDSAUDITLINK__">{"fdsup://Directions/FactSet Auditing Viewer?action=AUDIT_VALUE&amp;DB=129&amp;ID1=088470&amp;VALUEID=04049&amp;SDATE=2010&amp;PERIODTYPE=ANN_STD&amp;SCFT=3&amp;window=popup_no_bar&amp;width=385&amp;height=120&amp;START_MAXIMIZED=FALSE&amp;creator=factset&amp;display_string=Audit"}</definedName>
    <definedName name="_645__FDSAUDITLINK__">{"fdsup://Directions/FactSet Auditing Viewer?action=AUDIT_VALUE&amp;DB=129&amp;ID1=088470&amp;VALUEID=18140&amp;SDATE=2010&amp;PERIODTYPE=ANN_STD&amp;SCFT=3&amp;window=popup_no_bar&amp;width=385&amp;height=120&amp;START_MAXIMIZED=FALSE&amp;creator=factset&amp;display_string=Audit"}</definedName>
    <definedName name="_646__FDSAUDITLINK__">{"fdsup://Directions/FactSet Auditing Viewer?action=AUDIT_VALUE&amp;DB=129&amp;ID1=088470&amp;VALUEID=18140&amp;SDATE=2009&amp;PERIODTYPE=ANN_STD&amp;SCFT=3&amp;window=popup_no_bar&amp;width=385&amp;height=120&amp;START_MAXIMIZED=FALSE&amp;creator=factset&amp;display_string=Audit"}</definedName>
    <definedName name="_647__FDSAUDITLINK__">{"fdsup://Directions/FactSet Auditing Viewer?action=AUDIT_VALUE&amp;DB=129&amp;ID1=088470&amp;VALUEID=01001&amp;SDATE=2010&amp;PERIODTYPE=ANN_STD&amp;SCFT=3&amp;window=popup_no_bar&amp;width=385&amp;height=120&amp;START_MAXIMIZED=FALSE&amp;creator=factset&amp;display_string=Audit"}</definedName>
    <definedName name="_648__FDSAUDITLINK__">{"fdsup://Directions/FactSet Auditing Viewer?action=AUDIT_VALUE&amp;DB=129&amp;ID1=088470&amp;VALUEID=01001&amp;SDATE=2009&amp;PERIODTYPE=ANN_STD&amp;SCFT=3&amp;window=popup_no_bar&amp;width=385&amp;height=120&amp;START_MAXIMIZED=FALSE&amp;creator=factset&amp;display_string=Audit"}</definedName>
    <definedName name="_649__FDSAUDITLINK__">{"fdsup://Directions/FactSet Auditing Viewer?action=AUDIT_VALUE&amp;DB=129&amp;ID1=088470&amp;VALUEID=02501&amp;SDATE=2011&amp;PERIODTYPE=ANN_STD&amp;SCFT=3&amp;window=popup_no_bar&amp;width=385&amp;height=120&amp;START_MAXIMIZED=FALSE&amp;creator=factset&amp;display_string=Audit"}</definedName>
    <definedName name="_65__FDSAUDITLINK__">{"fdsup://Directions/FactSet Auditing Viewer?action=AUDIT_VALUE&amp;DB=129&amp;ID1=34484910&amp;VALUEID=03040&amp;SDATE=2010&amp;PERIODTYPE=ANN_STD&amp;SCFT=3&amp;window=popup_no_bar&amp;width=385&amp;height=120&amp;START_MAXIMIZED=FALSE&amp;creator=factset&amp;display_string=Audit"}</definedName>
    <definedName name="_650__FDSAUDITLINK__">{"fdsup://Directions/FactSet Auditing Viewer?action=AUDIT_VALUE&amp;DB=129&amp;ID1=088470&amp;VALUEID=03426&amp;SDATE=2011&amp;PERIODTYPE=ANN_STD&amp;SCFT=3&amp;window=popup_no_bar&amp;width=385&amp;height=120&amp;START_MAXIMIZED=FALSE&amp;creator=factset&amp;display_string=Audit"}</definedName>
    <definedName name="_651__FDSAUDITLINK__">{"fdsup://Directions/FactSet Auditing Viewer?action=AUDIT_VALUE&amp;DB=129&amp;ID1=088470&amp;VALUEID=02001&amp;SDATE=2011&amp;PERIODTYPE=ANN_STD&amp;SCFT=3&amp;window=popup_no_bar&amp;width=385&amp;height=120&amp;START_MAXIMIZED=FALSE&amp;creator=factset&amp;display_string=Audit"}</definedName>
    <definedName name="_652__FDSAUDITLINK__">{"fdsup://Directions/FactSet Auditing Viewer?action=AUDIT_VALUE&amp;DB=129&amp;ID1=93114210&amp;VALUEID=01401&amp;SDATE=2011&amp;PERIODTYPE=ANN_STD&amp;SCFT=3&amp;window=popup_no_bar&amp;width=385&amp;height=120&amp;START_MAXIMIZED=FALSE&amp;creator=factset&amp;display_string=Audit"}</definedName>
    <definedName name="_653__FDSAUDITLINK__">{"fdsup://Directions/FactSet Auditing Viewer?action=AUDIT_VALUE&amp;DB=129&amp;ID1=93114210&amp;VALUEID=01401&amp;SDATE=2010&amp;PERIODTYPE=ANN_STD&amp;SCFT=3&amp;window=popup_no_bar&amp;width=385&amp;height=120&amp;START_MAXIMIZED=FALSE&amp;creator=factset&amp;display_string=Audit"}</definedName>
    <definedName name="_654__FDSAUDITLINK__">{"fdsup://directions/FAT Viewer?action=UPDATE&amp;creator=factset&amp;DYN_ARGS=TRUE&amp;DOC_NAME=FAT:FQL_AUDITING_CLIENT_TEMPLATE.FAT&amp;display_string=Audit&amp;VAR:KEY=VCPYHUXYRQ&amp;VAR:QUERY=RkZfRVBTX0RJTChBTk4sMCwsLFJGKQ==&amp;WINDOW=FIRST_POPUP&amp;HEIGHT=450&amp;WIDTH=450&amp;START_MAXIMI","ZED=FALSE&amp;VAR:CALENDAR=FIVEDAY&amp;VAR:SYMBOL=93114210&amp;VAR:INDEX=0"}</definedName>
    <definedName name="_655__FDSAUDITLINK__">{"fdsup://directions/FAT Viewer?action=UPDATE&amp;creator=factset&amp;DYN_ARGS=TRUE&amp;DOC_NAME=FAT:FQL_AUDITING_CLIENT_TEMPLATE.FAT&amp;display_string=Audit&amp;VAR:KEY=LELYZKPUJA&amp;VAR:QUERY=RkZfRVBTX0RJTChBTk4sLTEsLCxSRik=&amp;WINDOW=FIRST_POPUP&amp;HEIGHT=450&amp;WIDTH=450&amp;START_MAXIMI","ZED=FALSE&amp;VAR:CALENDAR=FIVEDAY&amp;VAR:SYMBOL=93114210&amp;VAR:INDEX=0"}</definedName>
    <definedName name="_656__FDSAUDITLINK__">{"fdsup://directions/FAT Viewer?action=UPDATE&amp;creator=factset&amp;DYN_ARGS=TRUE&amp;DOC_NAME=FAT:FQL_AUDITING_CLIENT_TEMPLATE.FAT&amp;display_string=Audit&amp;VAR:KEY=ZCVIJUHUJK&amp;VAR:QUERY=RkZfRUJJVF9PUEVSKEFOTiwwLCwsUkYp&amp;WINDOW=FIRST_POPUP&amp;HEIGHT=450&amp;WIDTH=450&amp;START_MAXIMI","ZED=FALSE&amp;VAR:CALENDAR=FIVEDAY&amp;VAR:SYMBOL=93114210&amp;VAR:INDEX=0"}</definedName>
    <definedName name="_657__FDSAUDITLINK__">{"fdsup://directions/FAT Viewer?action=UPDATE&amp;creator=factset&amp;DYN_ARGS=TRUE&amp;DOC_NAME=FAT:FQL_AUDITING_CLIENT_TEMPLATE.FAT&amp;display_string=Audit&amp;VAR:KEY=XUZUVGFSFO&amp;VAR:QUERY=RkZfRUJJVF9PUEVSKEFOTiwtMSwsLFJGKQ==&amp;WINDOW=FIRST_POPUP&amp;HEIGHT=450&amp;WIDTH=450&amp;START_MA","XIMIZED=FALSE&amp;VAR:CALENDAR=FIVEDAY&amp;VAR:SYMBOL=93114210&amp;VAR:INDEX=0"}</definedName>
    <definedName name="_658__FDSAUDITLINK__">{"fdsup://Directions/FactSet Auditing Viewer?action=AUDIT_VALUE&amp;DB=129&amp;ID1=93114210&amp;VALUEID=01151&amp;SDATE=2011&amp;PERIODTYPE=ANN_STD&amp;SCFT=3&amp;window=popup_no_bar&amp;width=385&amp;height=120&amp;START_MAXIMIZED=FALSE&amp;creator=factset&amp;display_string=Audit"}</definedName>
    <definedName name="_659__FDSAUDITLINK__">{"fdsup://Directions/FactSet Auditing Viewer?action=AUDIT_VALUE&amp;DB=129&amp;ID1=93114210&amp;VALUEID=01151&amp;SDATE=2010&amp;PERIODTYPE=ANN_STD&amp;SCFT=3&amp;window=popup_no_bar&amp;width=385&amp;height=120&amp;START_MAXIMIZED=FALSE&amp;creator=factset&amp;display_string=Audit"}</definedName>
    <definedName name="_66__FDSAUDITLINK__">{"fdsup://Directions/FactSet Auditing Viewer?action=AUDIT_VALUE&amp;DB=129&amp;ID1=317430&amp;VALUEID=03040&amp;SDATE=2010&amp;PERIODTYPE=ANN_STD&amp;SCFT=3&amp;window=popup_no_bar&amp;width=385&amp;height=120&amp;START_MAXIMIZED=FALSE&amp;creator=factset&amp;display_string=Audit"}</definedName>
    <definedName name="_660__FDSAUDITLINK__">{"fdsup://Directions/FactSet Auditing Viewer?action=AUDIT_VALUE&amp;DB=129&amp;ID1=93114210&amp;VALUEID=04049&amp;SDATE=2011&amp;PERIODTYPE=ANN_STD&amp;SCFT=3&amp;window=popup_no_bar&amp;width=385&amp;height=120&amp;START_MAXIMIZED=FALSE&amp;creator=factset&amp;display_string=Audit"}</definedName>
    <definedName name="_661__FDSAUDITLINK__">{"fdsup://Directions/FactSet Auditing Viewer?action=AUDIT_VALUE&amp;DB=129&amp;ID1=93114210&amp;VALUEID=04049&amp;SDATE=2010&amp;PERIODTYPE=ANN_STD&amp;SCFT=3&amp;window=popup_no_bar&amp;width=385&amp;height=120&amp;START_MAXIMIZED=FALSE&amp;creator=factset&amp;display_string=Audit"}</definedName>
    <definedName name="_662__FDSAUDITLINK__">{"fdsup://Directions/FactSet Auditing Viewer?action=AUDIT_VALUE&amp;DB=129&amp;ID1=93114210&amp;VALUEID=18140&amp;SDATE=2011&amp;PERIODTYPE=ANN_STD&amp;SCFT=3&amp;window=popup_no_bar&amp;width=385&amp;height=120&amp;START_MAXIMIZED=FALSE&amp;creator=factset&amp;display_string=Audit"}</definedName>
    <definedName name="_663__FDSAUDITLINK__">{"fdsup://Directions/FactSet Auditing Viewer?action=AUDIT_VALUE&amp;DB=129&amp;ID1=93114210&amp;VALUEID=18140&amp;SDATE=2010&amp;PERIODTYPE=ANN_STD&amp;SCFT=3&amp;window=popup_no_bar&amp;width=385&amp;height=120&amp;START_MAXIMIZED=FALSE&amp;creator=factset&amp;display_string=Audit"}</definedName>
    <definedName name="_664__FDSAUDITLINK__">{"fdsup://Directions/FactSet Auditing Viewer?action=AUDIT_VALUE&amp;DB=129&amp;ID1=93114210&amp;VALUEID=01001&amp;SDATE=2011&amp;PERIODTYPE=ANN_STD&amp;SCFT=3&amp;window=popup_no_bar&amp;width=385&amp;height=120&amp;START_MAXIMIZED=FALSE&amp;creator=factset&amp;display_string=Audit"}</definedName>
    <definedName name="_665__FDSAUDITLINK__">{"fdsup://Directions/FactSet Auditing Viewer?action=AUDIT_VALUE&amp;DB=129&amp;ID1=93114210&amp;VALUEID=01001&amp;SDATE=2010&amp;PERIODTYPE=ANN_STD&amp;SCFT=3&amp;window=popup_no_bar&amp;width=385&amp;height=120&amp;START_MAXIMIZED=FALSE&amp;creator=factset&amp;display_string=Audit"}</definedName>
    <definedName name="_666__FDSAUDITLINK__">{"fdsup://Directions/FactSet Auditing Viewer?action=AUDIT_VALUE&amp;DB=129&amp;ID1=93114210&amp;VALUEID=03040&amp;SDATE=2011&amp;PERIODTYPE=ANN_STD&amp;SCFT=3&amp;window=popup_no_bar&amp;width=385&amp;height=120&amp;START_MAXIMIZED=FALSE&amp;creator=factset&amp;display_string=Audit"}</definedName>
    <definedName name="_667__FDSAUDITLINK__">{"fdsup://Directions/FactSet Auditing Viewer?action=AUDIT_VALUE&amp;DB=129&amp;ID1=93114210&amp;VALUEID=02051&amp;SDATE=2011&amp;PERIODTYPE=ANN_STD&amp;SCFT=3&amp;window=popup_no_bar&amp;width=385&amp;height=120&amp;START_MAXIMIZED=FALSE&amp;creator=factset&amp;display_string=Audit"}</definedName>
    <definedName name="_668__FDSAUDITLINK__">{"fdsup://Directions/FactSet Auditing Viewer?action=AUDIT_VALUE&amp;DB=129&amp;ID1=93114210&amp;VALUEID=02101&amp;SDATE=2011&amp;PERIODTYPE=ANN_STD&amp;SCFT=3&amp;window=popup_no_bar&amp;width=385&amp;height=120&amp;START_MAXIMIZED=FALSE&amp;creator=factset&amp;display_string=Audit"}</definedName>
    <definedName name="_669__FDSAUDITLINK__">{"fdsup://Directions/FactSet Auditing Viewer?action=AUDIT_VALUE&amp;DB=129&amp;ID1=93114210&amp;VALUEID=02501&amp;SDATE=2011&amp;PERIODTYPE=ANN_STD&amp;SCFT=3&amp;window=popup_no_bar&amp;width=385&amp;height=120&amp;START_MAXIMIZED=FALSE&amp;creator=factset&amp;display_string=Audit"}</definedName>
    <definedName name="_67__FDSAUDITLINK__">{"fdsup://Directions/FactSet Auditing Viewer?action=AUDIT_VALUE&amp;DB=129&amp;ID1=B60BD2&amp;VALUEID=03040&amp;SDATE=2010&amp;PERIODTYPE=ANN_STD&amp;SCFT=3&amp;window=popup_no_bar&amp;width=385&amp;height=120&amp;START_MAXIMIZED=FALSE&amp;creator=factset&amp;display_string=Audit"}</definedName>
    <definedName name="_670__FDSAUDITLINK__">{"fdsup://Directions/FactSet Auditing Viewer?action=AUDIT_VALUE&amp;DB=129&amp;ID1=93114210&amp;VALUEID=03426&amp;SDATE=2011&amp;PERIODTYPE=ANN_STD&amp;SCFT=3&amp;window=popup_no_bar&amp;width=385&amp;height=120&amp;START_MAXIMIZED=FALSE&amp;creator=factset&amp;display_string=Audit"}</definedName>
    <definedName name="_671__FDSAUDITLINK__">{"fdsup://Directions/FactSet Auditing Viewer?action=AUDIT_VALUE&amp;DB=129&amp;ID1=93114210&amp;VALUEID=02001&amp;SDATE=2011&amp;PERIODTYPE=ANN_STD&amp;SCFT=3&amp;window=popup_no_bar&amp;width=385&amp;height=120&amp;START_MAXIMIZED=FALSE&amp;creator=factset&amp;display_string=Audit"}</definedName>
    <definedName name="_672__FDSAUDITLINK__">{"fdsup://Directions/FactSet Auditing Viewer?action=AUDIT_VALUE&amp;DB=129&amp;ID1=564156&amp;VALUEID=01401&amp;SDATE=2011&amp;PERIODTYPE=ANN_STD&amp;SCFT=3&amp;window=popup_no_bar&amp;width=385&amp;height=120&amp;START_MAXIMIZED=FALSE&amp;creator=factset&amp;display_string=Audit"}</definedName>
    <definedName name="_673__FDSAUDITLINK__">{"fdsup://Directions/FactSet Auditing Viewer?action=AUDIT_VALUE&amp;DB=129&amp;ID1=564156&amp;VALUEID=01401&amp;SDATE=2010&amp;PERIODTYPE=ANN_STD&amp;SCFT=3&amp;window=popup_no_bar&amp;width=385&amp;height=120&amp;START_MAXIMIZED=FALSE&amp;creator=factset&amp;display_string=Audit"}</definedName>
    <definedName name="_674__FDSAUDITLINK__">{"fdsup://directions/FAT Viewer?action=UPDATE&amp;creator=factset&amp;DYN_ARGS=TRUE&amp;DOC_NAME=FAT:FQL_AUDITING_CLIENT_TEMPLATE.FAT&amp;display_string=Audit&amp;VAR:KEY=NQHABSFYPG&amp;VAR:QUERY=RkZfRVBTX0RJTChBTk4sMCwsLFJGKQ==&amp;WINDOW=FIRST_POPUP&amp;HEIGHT=450&amp;WIDTH=450&amp;START_MAXIMI","ZED=FALSE&amp;VAR:CALENDAR=FIVEDAY&amp;VAR:SYMBOL=564156&amp;VAR:INDEX=0"}</definedName>
    <definedName name="_675__FDSAUDITLINK__">{"fdsup://directions/FAT Viewer?action=UPDATE&amp;creator=factset&amp;DYN_ARGS=TRUE&amp;DOC_NAME=FAT:FQL_AUDITING_CLIENT_TEMPLATE.FAT&amp;display_string=Audit&amp;VAR:KEY=FKFKNCZSDO&amp;VAR:QUERY=RkZfRVBTX0RJTChBTk4sLTEsLCxSRik=&amp;WINDOW=FIRST_POPUP&amp;HEIGHT=450&amp;WIDTH=450&amp;START_MAXIMI","ZED=FALSE&amp;VAR:CALENDAR=FIVEDAY&amp;VAR:SYMBOL=564156&amp;VAR:INDEX=0"}</definedName>
    <definedName name="_676__FDSAUDITLINK__">{"fdsup://directions/FAT Viewer?action=UPDATE&amp;creator=factset&amp;DYN_ARGS=TRUE&amp;DOC_NAME=FAT:FQL_AUDITING_CLIENT_TEMPLATE.FAT&amp;display_string=Audit&amp;VAR:KEY=VGLSPWVGPM&amp;VAR:QUERY=RkZfRUJJVF9PUEVSKEFOTiwwLCwsUkYp&amp;WINDOW=FIRST_POPUP&amp;HEIGHT=450&amp;WIDTH=450&amp;START_MAXIMI","ZED=FALSE&amp;VAR:CALENDAR=FIVEDAY&amp;VAR:SYMBOL=564156&amp;VAR:INDEX=0"}</definedName>
    <definedName name="_677__FDSAUDITLINK__">{"fdsup://directions/FAT Viewer?action=UPDATE&amp;creator=factset&amp;DYN_ARGS=TRUE&amp;DOC_NAME=FAT:FQL_AUDITING_CLIENT_TEMPLATE.FAT&amp;display_string=Audit&amp;VAR:KEY=NCZODYPIBS&amp;VAR:QUERY=RkZfRUJJVF9PUEVSKEFOTiwtMSwsLFJGKQ==&amp;WINDOW=FIRST_POPUP&amp;HEIGHT=450&amp;WIDTH=450&amp;START_MA","XIMIZED=FALSE&amp;VAR:CALENDAR=FIVEDAY&amp;VAR:SYMBOL=564156&amp;VAR:INDEX=0"}</definedName>
    <definedName name="_678__FDSAUDITLINK__">{"fdsup://Directions/FactSet Auditing Viewer?action=AUDIT_VALUE&amp;DB=129&amp;ID1=564156&amp;VALUEID=01151&amp;SDATE=2011&amp;PERIODTYPE=ANN_STD&amp;SCFT=3&amp;window=popup_no_bar&amp;width=385&amp;height=120&amp;START_MAXIMIZED=FALSE&amp;creator=factset&amp;display_string=Audit"}</definedName>
    <definedName name="_679__FDSAUDITLINK__">{"fdsup://Directions/FactSet Auditing Viewer?action=AUDIT_VALUE&amp;DB=129&amp;ID1=564156&amp;VALUEID=01151&amp;SDATE=2010&amp;PERIODTYPE=ANN_STD&amp;SCFT=3&amp;window=popup_no_bar&amp;width=385&amp;height=120&amp;START_MAXIMIZED=FALSE&amp;creator=factset&amp;display_string=Audit"}</definedName>
    <definedName name="_68__FDSAUDITLINK__">{"fdsup://Directions/FactSet Auditing Viewer?action=AUDIT_VALUE&amp;DB=129&amp;ID1=B3YWCQ&amp;VALUEID=03040&amp;SDATE=2011&amp;PERIODTYPE=ANN_STD&amp;SCFT=3&amp;window=popup_no_bar&amp;width=385&amp;height=120&amp;START_MAXIMIZED=FALSE&amp;creator=factset&amp;display_string=Audit"}</definedName>
    <definedName name="_680__FDSAUDITLINK__">{"fdsup://Directions/FactSet Auditing Viewer?action=AUDIT_VALUE&amp;DB=129&amp;ID1=564156&amp;VALUEID=04049&amp;SDATE=2011&amp;PERIODTYPE=ANN_STD&amp;SCFT=3&amp;window=popup_no_bar&amp;width=385&amp;height=120&amp;START_MAXIMIZED=FALSE&amp;creator=factset&amp;display_string=Audit"}</definedName>
    <definedName name="_681__FDSAUDITLINK__">{"fdsup://Directions/FactSet Auditing Viewer?action=AUDIT_VALUE&amp;DB=129&amp;ID1=564156&amp;VALUEID=04049&amp;SDATE=2010&amp;PERIODTYPE=ANN_STD&amp;SCFT=3&amp;window=popup_no_bar&amp;width=385&amp;height=120&amp;START_MAXIMIZED=FALSE&amp;creator=factset&amp;display_string=Audit"}</definedName>
    <definedName name="_682__FDSAUDITLINK__">{"fdsup://Directions/FactSet Auditing Viewer?action=AUDIT_VALUE&amp;DB=129&amp;ID1=564156&amp;VALUEID=18140&amp;SDATE=2011&amp;PERIODTYPE=ANN_STD&amp;SCFT=3&amp;window=popup_no_bar&amp;width=385&amp;height=120&amp;START_MAXIMIZED=FALSE&amp;creator=factset&amp;display_string=Audit"}</definedName>
    <definedName name="_683__FDSAUDITLINK__">{"fdsup://Directions/FactSet Auditing Viewer?action=AUDIT_VALUE&amp;DB=129&amp;ID1=564156&amp;VALUEID=18140&amp;SDATE=2010&amp;PERIODTYPE=ANN_STD&amp;SCFT=3&amp;window=popup_no_bar&amp;width=385&amp;height=120&amp;START_MAXIMIZED=FALSE&amp;creator=factset&amp;display_string=Audit"}</definedName>
    <definedName name="_684__FDSAUDITLINK__">{"fdsup://Directions/FactSet Auditing Viewer?action=AUDIT_VALUE&amp;DB=129&amp;ID1=564156&amp;VALUEID=01001&amp;SDATE=2011&amp;PERIODTYPE=ANN_STD&amp;SCFT=3&amp;window=popup_no_bar&amp;width=385&amp;height=120&amp;START_MAXIMIZED=FALSE&amp;creator=factset&amp;display_string=Audit"}</definedName>
    <definedName name="_685__FDSAUDITLINK__">{"fdsup://Directions/FactSet Auditing Viewer?action=AUDIT_VALUE&amp;DB=129&amp;ID1=564156&amp;VALUEID=01001&amp;SDATE=2010&amp;PERIODTYPE=ANN_STD&amp;SCFT=3&amp;window=popup_no_bar&amp;width=385&amp;height=120&amp;START_MAXIMIZED=FALSE&amp;creator=factset&amp;display_string=Audit"}</definedName>
    <definedName name="_686__FDSAUDITLINK__">{"fdsup://Directions/FactSet Auditing Viewer?action=AUDIT_VALUE&amp;DB=129&amp;ID1=564156&amp;VALUEID=03040&amp;SDATE=2011&amp;PERIODTYPE=ANN_STD&amp;SCFT=3&amp;window=popup_no_bar&amp;width=385&amp;height=120&amp;START_MAXIMIZED=FALSE&amp;creator=factset&amp;display_string=Audit"}</definedName>
    <definedName name="_687__FDSAUDITLINK__">{"fdsup://Directions/FactSet Auditing Viewer?action=AUDIT_VALUE&amp;DB=129&amp;ID1=564156&amp;VALUEID=02051&amp;SDATE=2011&amp;PERIODTYPE=ANN_STD&amp;SCFT=3&amp;window=popup_no_bar&amp;width=385&amp;height=120&amp;START_MAXIMIZED=FALSE&amp;creator=factset&amp;display_string=Audit"}</definedName>
    <definedName name="_688__FDSAUDITLINK__">{"fdsup://Directions/FactSet Auditing Viewer?action=AUDIT_VALUE&amp;DB=129&amp;ID1=564156&amp;VALUEID=02101&amp;SDATE=2011&amp;PERIODTYPE=ANN_STD&amp;SCFT=3&amp;window=popup_no_bar&amp;width=385&amp;height=120&amp;START_MAXIMIZED=FALSE&amp;creator=factset&amp;display_string=Audit"}</definedName>
    <definedName name="_689__FDSAUDITLINK__">{"fdsup://Directions/FactSet Auditing Viewer?action=AUDIT_VALUE&amp;DB=129&amp;ID1=564156&amp;VALUEID=02501&amp;SDATE=2011&amp;PERIODTYPE=ANN_STD&amp;SCFT=3&amp;window=popup_no_bar&amp;width=385&amp;height=120&amp;START_MAXIMIZED=FALSE&amp;creator=factset&amp;display_string=Audit"}</definedName>
    <definedName name="_69__FDSAUDITLINK__">{"fdsup://Directions/FactSet Auditing Viewer?action=AUDIT_VALUE&amp;DB=129&amp;ID1=331952&amp;VALUEID=03040&amp;SDATE=2010&amp;PERIODTYPE=ANN_STD&amp;SCFT=3&amp;window=popup_no_bar&amp;width=385&amp;height=120&amp;START_MAXIMIZED=FALSE&amp;creator=factset&amp;display_string=Audit"}</definedName>
    <definedName name="_690__FDSAUDITLINK__">{"fdsup://Directions/FactSet Auditing Viewer?action=AUDIT_VALUE&amp;DB=129&amp;ID1=564156&amp;VALUEID=03426&amp;SDATE=2011&amp;PERIODTYPE=ANN_STD&amp;SCFT=3&amp;window=popup_no_bar&amp;width=385&amp;height=120&amp;START_MAXIMIZED=FALSE&amp;creator=factset&amp;display_string=Audit"}</definedName>
    <definedName name="_691__FDSAUDITLINK__">{"fdsup://Directions/FactSet Auditing Viewer?action=AUDIT_VALUE&amp;DB=129&amp;ID1=564156&amp;VALUEID=02001&amp;SDATE=2011&amp;PERIODTYPE=ANN_STD&amp;SCFT=3&amp;window=popup_no_bar&amp;width=385&amp;height=120&amp;START_MAXIMIZED=FALSE&amp;creator=factset&amp;display_string=Audit"}</definedName>
    <definedName name="_692__FDSAUDITLINK__">{"fdsup://Directions/FactSet Auditing Viewer?action=AUDIT_VALUE&amp;DB=129&amp;ID1=088470&amp;VALUEID=01401&amp;SDATE=2010&amp;PERIODTYPE=ANN_STD&amp;SCFT=3&amp;window=popup_no_bar&amp;width=385&amp;height=120&amp;START_MAXIMIZED=FALSE&amp;creator=factset&amp;display_string=Audit"}</definedName>
    <definedName name="_693__FDSAUDITLINK__">{"fdsup://Directions/FactSet Auditing Viewer?action=AUDIT_VALUE&amp;DB=129&amp;ID1=088470&amp;VALUEID=01401&amp;SDATE=2009&amp;PERIODTYPE=ANN_STD&amp;SCFT=3&amp;window=popup_no_bar&amp;width=385&amp;height=120&amp;START_MAXIMIZED=FALSE&amp;creator=factset&amp;display_string=Audit"}</definedName>
    <definedName name="_694__FDSAUDITLINK__">{"fdsup://directions/FAT Viewer?action=UPDATE&amp;creator=factset&amp;DYN_ARGS=TRUE&amp;DOC_NAME=FAT:FQL_AUDITING_CLIENT_TEMPLATE.FAT&amp;display_string=Audit&amp;VAR:KEY=ZMHERWHUXQ&amp;VAR:QUERY=RkZfRVBTX0RJTChBTk4sMCwsLFJGKQ==&amp;WINDOW=FIRST_POPUP&amp;HEIGHT=450&amp;WIDTH=450&amp;START_MAXIMI","ZED=FALSE&amp;VAR:CALENDAR=FIVEDAY&amp;VAR:SYMBOL=088470&amp;VAR:INDEX=0"}</definedName>
    <definedName name="_695__FDSAUDITLINK__">{"fdsup://directions/FAT Viewer?action=UPDATE&amp;creator=factset&amp;DYN_ARGS=TRUE&amp;DOC_NAME=FAT:FQL_AUDITING_CLIENT_TEMPLATE.FAT&amp;display_string=Audit&amp;VAR:KEY=LODANYLONW&amp;VAR:QUERY=RkZfRVBTX0RJTChBTk4sLTEsLCxSRik=&amp;WINDOW=FIRST_POPUP&amp;HEIGHT=450&amp;WIDTH=450&amp;START_MAXIMI","ZED=FALSE&amp;VAR:CALENDAR=FIVEDAY&amp;VAR:SYMBOL=088470&amp;VAR:INDEX=0"}</definedName>
    <definedName name="_696__FDSAUDITLINK__">{"fdsup://directions/FAT Viewer?action=UPDATE&amp;creator=factset&amp;DYN_ARGS=TRUE&amp;DOC_NAME=FAT:FQL_AUDITING_CLIENT_TEMPLATE.FAT&amp;display_string=Audit&amp;VAR:KEY=BOLEFSDQDY&amp;VAR:QUERY=RkZfRUJJVF9PUEVSKEFOTiwwLCwsUkYp&amp;WINDOW=FIRST_POPUP&amp;HEIGHT=450&amp;WIDTH=450&amp;START_MAXIMI","ZED=FALSE&amp;VAR:CALENDAR=FIVEDAY&amp;VAR:SYMBOL=088470&amp;VAR:INDEX=0"}</definedName>
    <definedName name="_697__FDSAUDITLINK__">{"fdsup://directions/FAT Viewer?action=UPDATE&amp;creator=factset&amp;DYN_ARGS=TRUE&amp;DOC_NAME=FAT:FQL_AUDITING_CLIENT_TEMPLATE.FAT&amp;display_string=Audit&amp;VAR:KEY=DIVIFWJURE&amp;VAR:QUERY=RkZfRUJJVF9PUEVSKEFOTiwtMSwsLFJGKQ==&amp;WINDOW=FIRST_POPUP&amp;HEIGHT=450&amp;WIDTH=450&amp;START_MA","XIMIZED=FALSE&amp;VAR:CALENDAR=FIVEDAY&amp;VAR:SYMBOL=088470&amp;VAR:INDEX=0"}</definedName>
    <definedName name="_698__FDSAUDITLINK__">{"fdsup://Directions/FactSet Auditing Viewer?action=AUDIT_VALUE&amp;DB=129&amp;ID1=088470&amp;VALUEID=01151&amp;SDATE=2011&amp;PERIODTYPE=ANN_STD&amp;SCFT=3&amp;window=popup_no_bar&amp;width=385&amp;height=120&amp;START_MAXIMIZED=FALSE&amp;creator=factset&amp;display_string=Audit"}</definedName>
    <definedName name="_699__FDSAUDITLINK__">{"fdsup://Directions/FactSet Auditing Viewer?action=AUDIT_VALUE&amp;DB=129&amp;ID1=088470&amp;VALUEID=01151&amp;SDATE=2010&amp;PERIODTYPE=ANN_STD&amp;SCFT=3&amp;window=popup_no_bar&amp;width=385&amp;height=120&amp;START_MAXIMIZED=FALSE&amp;creator=factset&amp;display_string=Audit"}</definedName>
    <definedName name="_7__FDSAUDITLINK__">{"fdsup://directions/FAT Viewer?action=UPDATE&amp;creator=factset&amp;DYN_ARGS=TRUE&amp;DOC_NAME=FAT:FQL_AUDITING_CLIENT_TEMPLATE.FAT&amp;display_string=Audit&amp;VAR:KEY=INSNEVUNEH&amp;VAR:QUERY=RkZfRUJJVERBKEFOTiwwLCwsUkYp&amp;WINDOW=FIRST_POPUP&amp;HEIGHT=450&amp;WIDTH=450&amp;START_MAXIMIZED=","FALSE&amp;VAR:CALENDAR=FIVEDAY&amp;VAR:SYMBOL=320898&amp;VAR:INDEX=0"}</definedName>
    <definedName name="_7_0Strutt">#REF!</definedName>
    <definedName name="_70__FDSAUDITLINK__">{"fdsup://Directions/FactSet Auditing Viewer?action=AUDIT_VALUE&amp;DB=129&amp;ID1=090674&amp;VALUEID=03040&amp;SDATE=2010&amp;PERIODTYPE=ANN_STD&amp;SCFT=3&amp;window=popup_no_bar&amp;width=385&amp;height=120&amp;START_MAXIMIZED=FALSE&amp;creator=factset&amp;display_string=Audit"}</definedName>
    <definedName name="_700__FDSAUDITLINK__">{"fdsup://Directions/FactSet Auditing Viewer?action=AUDIT_VALUE&amp;DB=129&amp;ID1=088470&amp;VALUEID=04049&amp;SDATE=2010&amp;PERIODTYPE=ANN_STD&amp;SCFT=3&amp;window=popup_no_bar&amp;width=385&amp;height=120&amp;START_MAXIMIZED=FALSE&amp;creator=factset&amp;display_string=Audit"}</definedName>
    <definedName name="_701__FDSAUDITLINK__">{"fdsup://Directions/FactSet Auditing Viewer?action=AUDIT_VALUE&amp;DB=129&amp;ID1=088470&amp;VALUEID=18140&amp;SDATE=2010&amp;PERIODTYPE=ANN_STD&amp;SCFT=3&amp;window=popup_no_bar&amp;width=385&amp;height=120&amp;START_MAXIMIZED=FALSE&amp;creator=factset&amp;display_string=Audit"}</definedName>
    <definedName name="_702__FDSAUDITLINK__">{"fdsup://Directions/FactSet Auditing Viewer?action=AUDIT_VALUE&amp;DB=129&amp;ID1=088470&amp;VALUEID=18140&amp;SDATE=2009&amp;PERIODTYPE=ANN_STD&amp;SCFT=3&amp;window=popup_no_bar&amp;width=385&amp;height=120&amp;START_MAXIMIZED=FALSE&amp;creator=factset&amp;display_string=Audit"}</definedName>
    <definedName name="_703__FDSAUDITLINK__">{"fdsup://Directions/FactSet Auditing Viewer?action=AUDIT_VALUE&amp;DB=129&amp;ID1=088470&amp;VALUEID=01001&amp;SDATE=2010&amp;PERIODTYPE=ANN_STD&amp;SCFT=3&amp;window=popup_no_bar&amp;width=385&amp;height=120&amp;START_MAXIMIZED=FALSE&amp;creator=factset&amp;display_string=Audit"}</definedName>
    <definedName name="_704__FDSAUDITLINK__">{"fdsup://Directions/FactSet Auditing Viewer?action=AUDIT_VALUE&amp;DB=129&amp;ID1=088470&amp;VALUEID=01001&amp;SDATE=2009&amp;PERIODTYPE=ANN_STD&amp;SCFT=3&amp;window=popup_no_bar&amp;width=385&amp;height=120&amp;START_MAXIMIZED=FALSE&amp;creator=factset&amp;display_string=Audit"}</definedName>
    <definedName name="_705__FDSAUDITLINK__">{"fdsup://Directions/FactSet Auditing Viewer?action=AUDIT_VALUE&amp;DB=129&amp;ID1=088470&amp;VALUEID=02501&amp;SDATE=2011&amp;PERIODTYPE=ANN_STD&amp;SCFT=3&amp;window=popup_no_bar&amp;width=385&amp;height=120&amp;START_MAXIMIZED=FALSE&amp;creator=factset&amp;display_string=Audit"}</definedName>
    <definedName name="_706__FDSAUDITLINK__">{"fdsup://Directions/FactSet Auditing Viewer?action=AUDIT_VALUE&amp;DB=129&amp;ID1=088470&amp;VALUEID=03426&amp;SDATE=2011&amp;PERIODTYPE=ANN_STD&amp;SCFT=3&amp;window=popup_no_bar&amp;width=385&amp;height=120&amp;START_MAXIMIZED=FALSE&amp;creator=factset&amp;display_string=Audit"}</definedName>
    <definedName name="_707__FDSAUDITLINK__">{"fdsup://Directions/FactSet Auditing Viewer?action=AUDIT_VALUE&amp;DB=129&amp;ID1=088470&amp;VALUEID=02001&amp;SDATE=2011&amp;PERIODTYPE=ANN_STD&amp;SCFT=3&amp;window=popup_no_bar&amp;width=385&amp;height=120&amp;START_MAXIMIZED=FALSE&amp;creator=factset&amp;display_string=Audit"}</definedName>
    <definedName name="_708__FDSAUDITLINK__">{"fdsup://Directions/FactSet Auditing Viewer?action=AUDIT_VALUE&amp;DB=129&amp;ID1=93114210&amp;VALUEID=01401&amp;SDATE=2011&amp;PERIODTYPE=ANN_STD&amp;SCFT=3&amp;window=popup_no_bar&amp;width=385&amp;height=120&amp;START_MAXIMIZED=FALSE&amp;creator=factset&amp;display_string=Audit"}</definedName>
    <definedName name="_709__FDSAUDITLINK__">{"fdsup://Directions/FactSet Auditing Viewer?action=AUDIT_VALUE&amp;DB=129&amp;ID1=93114210&amp;VALUEID=01401&amp;SDATE=2010&amp;PERIODTYPE=ANN_STD&amp;SCFT=3&amp;window=popup_no_bar&amp;width=385&amp;height=120&amp;START_MAXIMIZED=FALSE&amp;creator=factset&amp;display_string=Audit"}</definedName>
    <definedName name="_71__FDSAUDITLINK__">{"fdsup://Directions/FactSet Auditing Viewer?action=AUDIT_VALUE&amp;DB=129&amp;ID1=B1QH8P&amp;VALUEID=03040&amp;SDATE=2010&amp;PERIODTYPE=ANN_STD&amp;SCFT=3&amp;window=popup_no_bar&amp;width=385&amp;height=120&amp;START_MAXIMIZED=FALSE&amp;creator=factset&amp;display_string=Audit"}</definedName>
    <definedName name="_710__FDSAUDITLINK__">{"fdsup://directions/FAT Viewer?action=UPDATE&amp;creator=factset&amp;DYN_ARGS=TRUE&amp;DOC_NAME=FAT:FQL_AUDITING_CLIENT_TEMPLATE.FAT&amp;display_string=Audit&amp;VAR:KEY=ZQXCDWFSBC&amp;VAR:QUERY=RkZfRVBTX0RJTChBTk4sMCwsLFJGKQ==&amp;WINDOW=FIRST_POPUP&amp;HEIGHT=450&amp;WIDTH=450&amp;START_MAXIMI","ZED=FALSE&amp;VAR:CALENDAR=FIVEDAY&amp;VAR:SYMBOL=93114210&amp;VAR:INDEX=0"}</definedName>
    <definedName name="_711__FDSAUDITLINK__">{"fdsup://directions/FAT Viewer?action=UPDATE&amp;creator=factset&amp;DYN_ARGS=TRUE&amp;DOC_NAME=FAT:FQL_AUDITING_CLIENT_TEMPLATE.FAT&amp;display_string=Audit&amp;VAR:KEY=VODOVGPMZU&amp;VAR:QUERY=RkZfRVBTX0RJTChBTk4sLTEsLCxSRik=&amp;WINDOW=FIRST_POPUP&amp;HEIGHT=450&amp;WIDTH=450&amp;START_MAXIMI","ZED=FALSE&amp;VAR:CALENDAR=FIVEDAY&amp;VAR:SYMBOL=93114210&amp;VAR:INDEX=0"}</definedName>
    <definedName name="_712__FDSAUDITLINK__">{"fdsup://directions/FAT Viewer?action=UPDATE&amp;creator=factset&amp;DYN_ARGS=TRUE&amp;DOC_NAME=FAT:FQL_AUDITING_CLIENT_TEMPLATE.FAT&amp;display_string=Audit&amp;VAR:KEY=RIBQDEFMBU&amp;VAR:QUERY=RkZfRUJJVF9PUEVSKEFOTiwwLCwsUkYp&amp;WINDOW=FIRST_POPUP&amp;HEIGHT=450&amp;WIDTH=450&amp;START_MAXIMI","ZED=FALSE&amp;VAR:CALENDAR=FIVEDAY&amp;VAR:SYMBOL=93114210&amp;VAR:INDEX=0"}</definedName>
    <definedName name="_713__FDSAUDITLINK__">{"fdsup://directions/FAT Viewer?action=UPDATE&amp;creator=factset&amp;DYN_ARGS=TRUE&amp;DOC_NAME=FAT:FQL_AUDITING_CLIENT_TEMPLATE.FAT&amp;display_string=Audit&amp;VAR:KEY=RMFOJSFSJW&amp;VAR:QUERY=RkZfRUJJVF9PUEVSKEFOTiwtMSwsLFJGKQ==&amp;WINDOW=FIRST_POPUP&amp;HEIGHT=450&amp;WIDTH=450&amp;START_MA","XIMIZED=FALSE&amp;VAR:CALENDAR=FIVEDAY&amp;VAR:SYMBOL=93114210&amp;VAR:INDEX=0"}</definedName>
    <definedName name="_714__FDSAUDITLINK__">{"fdsup://Directions/FactSet Auditing Viewer?action=AUDIT_VALUE&amp;DB=129&amp;ID1=93114210&amp;VALUEID=01151&amp;SDATE=2011&amp;PERIODTYPE=ANN_STD&amp;SCFT=3&amp;window=popup_no_bar&amp;width=385&amp;height=120&amp;START_MAXIMIZED=FALSE&amp;creator=factset&amp;display_string=Audit"}</definedName>
    <definedName name="_715__FDSAUDITLINK__">{"fdsup://Directions/FactSet Auditing Viewer?action=AUDIT_VALUE&amp;DB=129&amp;ID1=93114210&amp;VALUEID=01151&amp;SDATE=2010&amp;PERIODTYPE=ANN_STD&amp;SCFT=3&amp;window=popup_no_bar&amp;width=385&amp;height=120&amp;START_MAXIMIZED=FALSE&amp;creator=factset&amp;display_string=Audit"}</definedName>
    <definedName name="_716__FDSAUDITLINK__">{"fdsup://Directions/FactSet Auditing Viewer?action=AUDIT_VALUE&amp;DB=129&amp;ID1=93114210&amp;VALUEID=04049&amp;SDATE=2011&amp;PERIODTYPE=ANN_STD&amp;SCFT=3&amp;window=popup_no_bar&amp;width=385&amp;height=120&amp;START_MAXIMIZED=FALSE&amp;creator=factset&amp;display_string=Audit"}</definedName>
    <definedName name="_717__FDSAUDITLINK__">{"fdsup://Directions/FactSet Auditing Viewer?action=AUDIT_VALUE&amp;DB=129&amp;ID1=93114210&amp;VALUEID=04049&amp;SDATE=2010&amp;PERIODTYPE=ANN_STD&amp;SCFT=3&amp;window=popup_no_bar&amp;width=385&amp;height=120&amp;START_MAXIMIZED=FALSE&amp;creator=factset&amp;display_string=Audit"}</definedName>
    <definedName name="_718__FDSAUDITLINK__">{"fdsup://Directions/FactSet Auditing Viewer?action=AUDIT_VALUE&amp;DB=129&amp;ID1=93114210&amp;VALUEID=18140&amp;SDATE=2011&amp;PERIODTYPE=ANN_STD&amp;SCFT=3&amp;window=popup_no_bar&amp;width=385&amp;height=120&amp;START_MAXIMIZED=FALSE&amp;creator=factset&amp;display_string=Audit"}</definedName>
    <definedName name="_719__FDSAUDITLINK__">{"fdsup://Directions/FactSet Auditing Viewer?action=AUDIT_VALUE&amp;DB=129&amp;ID1=93114210&amp;VALUEID=18140&amp;SDATE=2010&amp;PERIODTYPE=ANN_STD&amp;SCFT=3&amp;window=popup_no_bar&amp;width=385&amp;height=120&amp;START_MAXIMIZED=FALSE&amp;creator=factset&amp;display_string=Audit"}</definedName>
    <definedName name="_72__FDSAUDITLINK__">{"fdsup://Directions/FactSet Auditing Viewer?action=AUDIT_VALUE&amp;DB=129&amp;ID1=B019KW&amp;VALUEID=03040&amp;SDATE=2010&amp;PERIODTYPE=ANN_STD&amp;SCFT=3&amp;window=popup_no_bar&amp;width=385&amp;height=120&amp;START_MAXIMIZED=FALSE&amp;creator=factset&amp;display_string=Audit"}</definedName>
    <definedName name="_720__FDSAUDITLINK__">{"fdsup://Directions/FactSet Auditing Viewer?action=AUDIT_VALUE&amp;DB=129&amp;ID1=93114210&amp;VALUEID=01001&amp;SDATE=2011&amp;PERIODTYPE=ANN_STD&amp;SCFT=3&amp;window=popup_no_bar&amp;width=385&amp;height=120&amp;START_MAXIMIZED=FALSE&amp;creator=factset&amp;display_string=Audit"}</definedName>
    <definedName name="_721__FDSAUDITLINK__">{"fdsup://Directions/FactSet Auditing Viewer?action=AUDIT_VALUE&amp;DB=129&amp;ID1=93114210&amp;VALUEID=01001&amp;SDATE=2010&amp;PERIODTYPE=ANN_STD&amp;SCFT=3&amp;window=popup_no_bar&amp;width=385&amp;height=120&amp;START_MAXIMIZED=FALSE&amp;creator=factset&amp;display_string=Audit"}</definedName>
    <definedName name="_722__FDSAUDITLINK__">{"fdsup://Directions/FactSet Auditing Viewer?action=AUDIT_VALUE&amp;DB=129&amp;ID1=93114210&amp;VALUEID=03040&amp;SDATE=2011&amp;PERIODTYPE=ANN_STD&amp;SCFT=3&amp;window=popup_no_bar&amp;width=385&amp;height=120&amp;START_MAXIMIZED=FALSE&amp;creator=factset&amp;display_string=Audit"}</definedName>
    <definedName name="_723__FDSAUDITLINK__">{"fdsup://Directions/FactSet Auditing Viewer?action=AUDIT_VALUE&amp;DB=129&amp;ID1=93114210&amp;VALUEID=02051&amp;SDATE=2011&amp;PERIODTYPE=ANN_STD&amp;SCFT=3&amp;window=popup_no_bar&amp;width=385&amp;height=120&amp;START_MAXIMIZED=FALSE&amp;creator=factset&amp;display_string=Audit"}</definedName>
    <definedName name="_724__FDSAUDITLINK__">{"fdsup://Directions/FactSet Auditing Viewer?action=AUDIT_VALUE&amp;DB=129&amp;ID1=93114210&amp;VALUEID=02101&amp;SDATE=2011&amp;PERIODTYPE=ANN_STD&amp;SCFT=3&amp;window=popup_no_bar&amp;width=385&amp;height=120&amp;START_MAXIMIZED=FALSE&amp;creator=factset&amp;display_string=Audit"}</definedName>
    <definedName name="_725__FDSAUDITLINK__">{"fdsup://Directions/FactSet Auditing Viewer?action=AUDIT_VALUE&amp;DB=129&amp;ID1=93114210&amp;VALUEID=02501&amp;SDATE=2011&amp;PERIODTYPE=ANN_STD&amp;SCFT=3&amp;window=popup_no_bar&amp;width=385&amp;height=120&amp;START_MAXIMIZED=FALSE&amp;creator=factset&amp;display_string=Audit"}</definedName>
    <definedName name="_726__FDSAUDITLINK__">{"fdsup://Directions/FactSet Auditing Viewer?action=AUDIT_VALUE&amp;DB=129&amp;ID1=93114210&amp;VALUEID=03426&amp;SDATE=2011&amp;PERIODTYPE=ANN_STD&amp;SCFT=3&amp;window=popup_no_bar&amp;width=385&amp;height=120&amp;START_MAXIMIZED=FALSE&amp;creator=factset&amp;display_string=Audit"}</definedName>
    <definedName name="_727__FDSAUDITLINK__">{"fdsup://Directions/FactSet Auditing Viewer?action=AUDIT_VALUE&amp;DB=129&amp;ID1=93114210&amp;VALUEID=02001&amp;SDATE=2011&amp;PERIODTYPE=ANN_STD&amp;SCFT=3&amp;window=popup_no_bar&amp;width=385&amp;height=120&amp;START_MAXIMIZED=FALSE&amp;creator=factset&amp;display_string=Audit"}</definedName>
    <definedName name="_728__FDSAUDITLINK__">{"fdsup://Directions/FactSet Auditing Viewer?action=AUDIT_VALUE&amp;DB=129&amp;ID1=564156&amp;VALUEID=01401&amp;SDATE=2011&amp;PERIODTYPE=ANN_STD&amp;SCFT=3&amp;window=popup_no_bar&amp;width=385&amp;height=120&amp;START_MAXIMIZED=FALSE&amp;creator=factset&amp;display_string=Audit"}</definedName>
    <definedName name="_729__FDSAUDITLINK__">{"fdsup://Directions/FactSet Auditing Viewer?action=AUDIT_VALUE&amp;DB=129&amp;ID1=564156&amp;VALUEID=01401&amp;SDATE=2010&amp;PERIODTYPE=ANN_STD&amp;SCFT=3&amp;window=popup_no_bar&amp;width=385&amp;height=120&amp;START_MAXIMIZED=FALSE&amp;creator=factset&amp;display_string=Audit"}</definedName>
    <definedName name="_73__FDSAUDITLINK__">{"fdsup://Directions/FactSet Auditing Viewer?action=AUDIT_VALUE&amp;DB=129&amp;ID1=060431&amp;VALUEID=03040&amp;SDATE=2010&amp;PERIODTYPE=ANN_STD&amp;SCFT=3&amp;window=popup_no_bar&amp;width=385&amp;height=120&amp;START_MAXIMIZED=FALSE&amp;creator=factset&amp;display_string=Audit"}</definedName>
    <definedName name="_730__FDSAUDITLINK__">{"fdsup://directions/FAT Viewer?action=UPDATE&amp;creator=factset&amp;DYN_ARGS=TRUE&amp;DOC_NAME=FAT:FQL_AUDITING_CLIENT_TEMPLATE.FAT&amp;display_string=Audit&amp;VAR:KEY=XSXMRQRWBW&amp;VAR:QUERY=RkZfRVBTX0RJTChBTk4sMCwsLFJGKQ==&amp;WINDOW=FIRST_POPUP&amp;HEIGHT=450&amp;WIDTH=450&amp;START_MAXIMI","ZED=FALSE&amp;VAR:CALENDAR=FIVEDAY&amp;VAR:SYMBOL=564156&amp;VAR:INDEX=0"}</definedName>
    <definedName name="_731__FDSAUDITLINK__">{"fdsup://directions/FAT Viewer?action=UPDATE&amp;creator=factset&amp;DYN_ARGS=TRUE&amp;DOC_NAME=FAT:FQL_AUDITING_CLIENT_TEMPLATE.FAT&amp;display_string=Audit&amp;VAR:KEY=HYNAJCPEDQ&amp;VAR:QUERY=RkZfRVBTX0RJTChBTk4sLTEsLCxSRik=&amp;WINDOW=FIRST_POPUP&amp;HEIGHT=450&amp;WIDTH=450&amp;START_MAXIMI","ZED=FALSE&amp;VAR:CALENDAR=FIVEDAY&amp;VAR:SYMBOL=564156&amp;VAR:INDEX=0"}</definedName>
    <definedName name="_732__FDSAUDITLINK__">{"fdsup://directions/FAT Viewer?action=UPDATE&amp;creator=factset&amp;DYN_ARGS=TRUE&amp;DOC_NAME=FAT:FQL_AUDITING_CLIENT_TEMPLATE.FAT&amp;display_string=Audit&amp;VAR:KEY=RCJMVUHUVM&amp;VAR:QUERY=RkZfRUJJVF9PUEVSKEFOTiwwLCwsUkYp&amp;WINDOW=FIRST_POPUP&amp;HEIGHT=450&amp;WIDTH=450&amp;START_MAXIMI","ZED=FALSE&amp;VAR:CALENDAR=FIVEDAY&amp;VAR:SYMBOL=564156&amp;VAR:INDEX=0"}</definedName>
    <definedName name="_733__FDSAUDITLINK__">{"fdsup://directions/FAT Viewer?action=UPDATE&amp;creator=factset&amp;DYN_ARGS=TRUE&amp;DOC_NAME=FAT:FQL_AUDITING_CLIENT_TEMPLATE.FAT&amp;display_string=Audit&amp;VAR:KEY=XKFAPUBGZI&amp;VAR:QUERY=RkZfRUJJVF9PUEVSKEFOTiwtMSwsLFJGKQ==&amp;WINDOW=FIRST_POPUP&amp;HEIGHT=450&amp;WIDTH=450&amp;START_MA","XIMIZED=FALSE&amp;VAR:CALENDAR=FIVEDAY&amp;VAR:SYMBOL=564156&amp;VAR:INDEX=0"}</definedName>
    <definedName name="_734__FDSAUDITLINK__">{"fdsup://Directions/FactSet Auditing Viewer?action=AUDIT_VALUE&amp;DB=129&amp;ID1=564156&amp;VALUEID=01151&amp;SDATE=2011&amp;PERIODTYPE=ANN_STD&amp;SCFT=3&amp;window=popup_no_bar&amp;width=385&amp;height=120&amp;START_MAXIMIZED=FALSE&amp;creator=factset&amp;display_string=Audit"}</definedName>
    <definedName name="_735__FDSAUDITLINK__">{"fdsup://Directions/FactSet Auditing Viewer?action=AUDIT_VALUE&amp;DB=129&amp;ID1=564156&amp;VALUEID=01151&amp;SDATE=2010&amp;PERIODTYPE=ANN_STD&amp;SCFT=3&amp;window=popup_no_bar&amp;width=385&amp;height=120&amp;START_MAXIMIZED=FALSE&amp;creator=factset&amp;display_string=Audit"}</definedName>
    <definedName name="_736__FDSAUDITLINK__">{"fdsup://Directions/FactSet Auditing Viewer?action=AUDIT_VALUE&amp;DB=129&amp;ID1=564156&amp;VALUEID=04049&amp;SDATE=2011&amp;PERIODTYPE=ANN_STD&amp;SCFT=3&amp;window=popup_no_bar&amp;width=385&amp;height=120&amp;START_MAXIMIZED=FALSE&amp;creator=factset&amp;display_string=Audit"}</definedName>
    <definedName name="_737__FDSAUDITLINK__">{"fdsup://Directions/FactSet Auditing Viewer?action=AUDIT_VALUE&amp;DB=129&amp;ID1=564156&amp;VALUEID=04049&amp;SDATE=2010&amp;PERIODTYPE=ANN_STD&amp;SCFT=3&amp;window=popup_no_bar&amp;width=385&amp;height=120&amp;START_MAXIMIZED=FALSE&amp;creator=factset&amp;display_string=Audit"}</definedName>
    <definedName name="_738__FDSAUDITLINK__">{"fdsup://Directions/FactSet Auditing Viewer?action=AUDIT_VALUE&amp;DB=129&amp;ID1=564156&amp;VALUEID=18140&amp;SDATE=2011&amp;PERIODTYPE=ANN_STD&amp;SCFT=3&amp;window=popup_no_bar&amp;width=385&amp;height=120&amp;START_MAXIMIZED=FALSE&amp;creator=factset&amp;display_string=Audit"}</definedName>
    <definedName name="_739__FDSAUDITLINK__">{"fdsup://Directions/FactSet Auditing Viewer?action=AUDIT_VALUE&amp;DB=129&amp;ID1=564156&amp;VALUEID=18140&amp;SDATE=2010&amp;PERIODTYPE=ANN_STD&amp;SCFT=3&amp;window=popup_no_bar&amp;width=385&amp;height=120&amp;START_MAXIMIZED=FALSE&amp;creator=factset&amp;display_string=Audit"}</definedName>
    <definedName name="_74__FDSAUDITLINK__">{"fdsup://Directions/FactSet Auditing Viewer?action=AUDIT_VALUE&amp;DB=129&amp;ID1=320898&amp;VALUEID=03040&amp;SDATE=2010&amp;PERIODTYPE=ANN_STD&amp;SCFT=3&amp;window=popup_no_bar&amp;width=385&amp;height=120&amp;START_MAXIMIZED=FALSE&amp;creator=factset&amp;display_string=Audit"}</definedName>
    <definedName name="_740__FDSAUDITLINK__">{"fdsup://Directions/FactSet Auditing Viewer?action=AUDIT_VALUE&amp;DB=129&amp;ID1=564156&amp;VALUEID=01001&amp;SDATE=2011&amp;PERIODTYPE=ANN_STD&amp;SCFT=3&amp;window=popup_no_bar&amp;width=385&amp;height=120&amp;START_MAXIMIZED=FALSE&amp;creator=factset&amp;display_string=Audit"}</definedName>
    <definedName name="_741__FDSAUDITLINK__">{"fdsup://Directions/FactSet Auditing Viewer?action=AUDIT_VALUE&amp;DB=129&amp;ID1=564156&amp;VALUEID=01001&amp;SDATE=2010&amp;PERIODTYPE=ANN_STD&amp;SCFT=3&amp;window=popup_no_bar&amp;width=385&amp;height=120&amp;START_MAXIMIZED=FALSE&amp;creator=factset&amp;display_string=Audit"}</definedName>
    <definedName name="_742__FDSAUDITLINK__">{"fdsup://Directions/FactSet Auditing Viewer?action=AUDIT_VALUE&amp;DB=129&amp;ID1=564156&amp;VALUEID=03040&amp;SDATE=2011&amp;PERIODTYPE=ANN_STD&amp;SCFT=3&amp;window=popup_no_bar&amp;width=385&amp;height=120&amp;START_MAXIMIZED=FALSE&amp;creator=factset&amp;display_string=Audit"}</definedName>
    <definedName name="_743__FDSAUDITLINK__">{"fdsup://Directions/FactSet Auditing Viewer?action=AUDIT_VALUE&amp;DB=129&amp;ID1=564156&amp;VALUEID=02051&amp;SDATE=2011&amp;PERIODTYPE=ANN_STD&amp;SCFT=3&amp;window=popup_no_bar&amp;width=385&amp;height=120&amp;START_MAXIMIZED=FALSE&amp;creator=factset&amp;display_string=Audit"}</definedName>
    <definedName name="_744__FDSAUDITLINK__">{"fdsup://Directions/FactSet Auditing Viewer?action=AUDIT_VALUE&amp;DB=129&amp;ID1=564156&amp;VALUEID=02101&amp;SDATE=2011&amp;PERIODTYPE=ANN_STD&amp;SCFT=3&amp;window=popup_no_bar&amp;width=385&amp;height=120&amp;START_MAXIMIZED=FALSE&amp;creator=factset&amp;display_string=Audit"}</definedName>
    <definedName name="_745__FDSAUDITLINK__">{"fdsup://Directions/FactSet Auditing Viewer?action=AUDIT_VALUE&amp;DB=129&amp;ID1=564156&amp;VALUEID=02501&amp;SDATE=2011&amp;PERIODTYPE=ANN_STD&amp;SCFT=3&amp;window=popup_no_bar&amp;width=385&amp;height=120&amp;START_MAXIMIZED=FALSE&amp;creator=factset&amp;display_string=Audit"}</definedName>
    <definedName name="_746__FDSAUDITLINK__">{"fdsup://Directions/FactSet Auditing Viewer?action=AUDIT_VALUE&amp;DB=129&amp;ID1=564156&amp;VALUEID=03426&amp;SDATE=2011&amp;PERIODTYPE=ANN_STD&amp;SCFT=3&amp;window=popup_no_bar&amp;width=385&amp;height=120&amp;START_MAXIMIZED=FALSE&amp;creator=factset&amp;display_string=Audit"}</definedName>
    <definedName name="_747__FDSAUDITLINK__">{"fdsup://Directions/FactSet Auditing Viewer?action=AUDIT_VALUE&amp;DB=129&amp;ID1=564156&amp;VALUEID=02001&amp;SDATE=2011&amp;PERIODTYPE=ANN_STD&amp;SCFT=3&amp;window=popup_no_bar&amp;width=385&amp;height=120&amp;START_MAXIMIZED=FALSE&amp;creator=factset&amp;display_string=Audit"}</definedName>
    <definedName name="_748__FDSAUDITLINK__">{"fdsup://Directions/FactSet Auditing Viewer?action=AUDIT_VALUE&amp;DB=129&amp;ID1=088470&amp;VALUEID=02501&amp;SDATE=2011&amp;PERIODTYPE=ANN_STD&amp;SCFT=3&amp;window=popup_no_bar&amp;width=385&amp;height=120&amp;START_MAXIMIZED=FALSE&amp;creator=factset&amp;display_string=Audit"}</definedName>
    <definedName name="_749__FDSAUDITLINK__">{"fdsup://directions/FAT Viewer?action=UPDATE&amp;creator=factset&amp;DYN_ARGS=TRUE&amp;DOC_NAME=FAT:FQL_AUDITING_CLIENT_TEMPLATE.FAT&amp;display_string=Audit&amp;VAR:KEY=BOLEFSDQDY&amp;VAR:QUERY=RkZfRUJJVF9PUEVSKEFOTiwwLCwsUkYp&amp;WINDOW=FIRST_POPUP&amp;HEIGHT=450&amp;WIDTH=450&amp;START_MAXIMI","ZED=FALSE&amp;VAR:CALENDAR=FIVEDAY&amp;VAR:SYMBOL=088470&amp;VAR:INDEX=0"}</definedName>
    <definedName name="_75__FDSAUDITLINK__">{"fdsup://Directions/FactSet Auditing Viewer?action=AUDIT_VALUE&amp;DB=129&amp;ID1=B021F8&amp;VALUEID=03040&amp;SDATE=2010&amp;PERIODTYPE=ANN_STD&amp;SCFT=3&amp;window=popup_no_bar&amp;width=385&amp;height=120&amp;START_MAXIMIZED=FALSE&amp;creator=factset&amp;display_string=Audit"}</definedName>
    <definedName name="_750__FDSAUDITLINK__">{"fdsup://directions/FAT Viewer?action=UPDATE&amp;creator=factset&amp;DYN_ARGS=TRUE&amp;DOC_NAME=FAT:FQL_AUDITING_CLIENT_TEMPLATE.FAT&amp;display_string=Audit&amp;VAR:KEY=ZMHERWHUXQ&amp;VAR:QUERY=RkZfRVBTX0RJTChBTk4sMCwsLFJGKQ==&amp;WINDOW=FIRST_POPUP&amp;HEIGHT=450&amp;WIDTH=450&amp;START_MAXIMI","ZED=FALSE&amp;VAR:CALENDAR=FIVEDAY&amp;VAR:SYMBOL=088470&amp;VAR:INDEX=0"}</definedName>
    <definedName name="_751__FDSAUDITLINK__">{"fdsup://Directions/FactSet Auditing Viewer?action=AUDIT_VALUE&amp;DB=129&amp;ID1=088470&amp;VALUEID=04049&amp;SDATE=2010&amp;PERIODTYPE=ANN_STD&amp;SCFT=3&amp;window=popup_no_bar&amp;width=385&amp;height=120&amp;START_MAXIMIZED=FALSE&amp;creator=factset&amp;display_string=Audit"}</definedName>
    <definedName name="_752__FDSAUDITLINK__">{"fdsup://Directions/FactSet Auditing Viewer?action=AUDIT_VALUE&amp;DB=129&amp;ID1=088470&amp;VALUEID=18140&amp;SDATE=2010&amp;PERIODTYPE=ANN_STD&amp;SCFT=3&amp;window=popup_no_bar&amp;width=385&amp;height=120&amp;START_MAXIMIZED=FALSE&amp;creator=factset&amp;display_string=Audit"}</definedName>
    <definedName name="_753__FDSAUDITLINK__">{"fdsup://Directions/FactSet Auditing Viewer?action=AUDIT_VALUE&amp;DB=129&amp;ID1=088470&amp;VALUEID=18140&amp;SDATE=2009&amp;PERIODTYPE=ANN_STD&amp;SCFT=3&amp;window=popup_no_bar&amp;width=385&amp;height=120&amp;START_MAXIMIZED=FALSE&amp;creator=factset&amp;display_string=Audit"}</definedName>
    <definedName name="_754__FDSAUDITLINK__">{"fdsup://Directions/FactSet Auditing Viewer?action=AUDIT_VALUE&amp;DB=129&amp;ID1=088470&amp;VALUEID=01151&amp;SDATE=2011&amp;PERIODTYPE=ANN_STD&amp;SCFT=3&amp;window=popup_no_bar&amp;width=385&amp;height=120&amp;START_MAXIMIZED=FALSE&amp;creator=factset&amp;display_string=Audit"}</definedName>
    <definedName name="_755__FDSAUDITLINK__">{"fdsup://Directions/FactSet Auditing Viewer?action=AUDIT_VALUE&amp;DB=129&amp;ID1=93114210&amp;VALUEID=04049&amp;SDATE=2011&amp;PERIODTYPE=ANN_STD&amp;SCFT=3&amp;window=popup_no_bar&amp;width=385&amp;height=120&amp;START_MAXIMIZED=FALSE&amp;creator=factset&amp;display_string=Audit"}</definedName>
    <definedName name="_756__FDSAUDITLINK__">{"fdsup://Directions/FactSet Auditing Viewer?action=AUDIT_VALUE&amp;DB=129&amp;ID1=088470&amp;VALUEID=02001&amp;SDATE=2011&amp;PERIODTYPE=ANN_STD&amp;SCFT=3&amp;window=popup_no_bar&amp;width=385&amp;height=120&amp;START_MAXIMIZED=FALSE&amp;creator=factset&amp;display_string=Audit"}</definedName>
    <definedName name="_757__FDSAUDITLINK__">{"fdsup://Directions/FactSet Auditing Viewer?action=AUDIT_VALUE&amp;DB=129&amp;ID1=088470&amp;VALUEID=01001&amp;SDATE=2009&amp;PERIODTYPE=ANN_STD&amp;SCFT=3&amp;window=popup_no_bar&amp;width=385&amp;height=120&amp;START_MAXIMIZED=FALSE&amp;creator=factset&amp;display_string=Audit"}</definedName>
    <definedName name="_758__FDSAUDITLINK__">{"fdsup://Directions/FactSet Auditing Viewer?action=AUDIT_VALUE&amp;DB=129&amp;ID1=088470&amp;VALUEID=03426&amp;SDATE=2011&amp;PERIODTYPE=ANN_STD&amp;SCFT=3&amp;window=popup_no_bar&amp;width=385&amp;height=120&amp;START_MAXIMIZED=FALSE&amp;creator=factset&amp;display_string=Audit"}</definedName>
    <definedName name="_759__FDSAUDITLINK__">{"fdsup://Directions/FactSet Auditing Viewer?action=AUDIT_VALUE&amp;DB=129&amp;ID1=088470&amp;VALUEID=01001&amp;SDATE=2010&amp;PERIODTYPE=ANN_STD&amp;SCFT=3&amp;window=popup_no_bar&amp;width=385&amp;height=120&amp;START_MAXIMIZED=FALSE&amp;creator=factset&amp;display_string=Audit"}</definedName>
    <definedName name="_76__FDSAUDITLINK__">{"fdsup://Directions/FactSet Auditing Viewer?action=AUDIT_VALUE&amp;DB=129&amp;ID1=088470&amp;VALUEID=03040&amp;SDATE=2010&amp;PERIODTYPE=ANN_STD&amp;SCFT=3&amp;window=popup_no_bar&amp;width=385&amp;height=120&amp;START_MAXIMIZED=FALSE&amp;creator=factset&amp;display_string=Audit"}</definedName>
    <definedName name="_760__FDSAUDITLINK__">{"fdsup://Directions/FactSet Auditing Viewer?action=AUDIT_VALUE&amp;DB=129&amp;ID1=088470&amp;VALUEID=01401&amp;SDATE=2010&amp;PERIODTYPE=ANN_STD&amp;SCFT=3&amp;window=popup_no_bar&amp;width=385&amp;height=120&amp;START_MAXIMIZED=FALSE&amp;creator=factset&amp;display_string=Audit"}</definedName>
    <definedName name="_761__FDSAUDITLINK__">{"fdsup://Directions/FactSet Auditing Viewer?action=AUDIT_VALUE&amp;DB=129&amp;ID1=93114210&amp;VALUEID=18140&amp;SDATE=2010&amp;PERIODTYPE=ANN_STD&amp;SCFT=3&amp;window=popup_no_bar&amp;width=385&amp;height=120&amp;START_MAXIMIZED=FALSE&amp;creator=factset&amp;display_string=Audit"}</definedName>
    <definedName name="_762__FDSAUDITLINK__">{"fdsup://Directions/FactSet Auditing Viewer?action=AUDIT_VALUE&amp;DB=129&amp;ID1=088470&amp;VALUEID=01151&amp;SDATE=2010&amp;PERIODTYPE=ANN_STD&amp;SCFT=3&amp;window=popup_no_bar&amp;width=385&amp;height=120&amp;START_MAXIMIZED=FALSE&amp;creator=factset&amp;display_string=Audit"}</definedName>
    <definedName name="_763__FDSAUDITLINK__">{"fdsup://Directions/FactSet Auditing Viewer?action=AUDIT_VALUE&amp;DB=129&amp;ID1=93114210&amp;VALUEID=02501&amp;SDATE=2011&amp;PERIODTYPE=ANN_STD&amp;SCFT=3&amp;window=popup_no_bar&amp;width=385&amp;height=120&amp;START_MAXIMIZED=FALSE&amp;creator=factset&amp;display_string=Audit"}</definedName>
    <definedName name="_764__FDSAUDITLINK__">{"fdsup://Directions/FactSet Auditing Viewer?action=AUDIT_VALUE&amp;DB=129&amp;ID1=93114210&amp;VALUEID=03426&amp;SDATE=2011&amp;PERIODTYPE=ANN_STD&amp;SCFT=3&amp;window=popup_no_bar&amp;width=385&amp;height=120&amp;START_MAXIMIZED=FALSE&amp;creator=factset&amp;display_string=Audit"}</definedName>
    <definedName name="_765__FDSAUDITLINK__">{"fdsup://Directions/FactSet Auditing Viewer?action=AUDIT_VALUE&amp;DB=129&amp;ID1=93114210&amp;VALUEID=02101&amp;SDATE=2011&amp;PERIODTYPE=ANN_STD&amp;SCFT=3&amp;window=popup_no_bar&amp;width=385&amp;height=120&amp;START_MAXIMIZED=FALSE&amp;creator=factset&amp;display_string=Audit"}</definedName>
    <definedName name="_766__FDSAUDITLINK__">{"fdsup://Directions/FactSet Auditing Viewer?action=AUDIT_VALUE&amp;DB=129&amp;ID1=93114210&amp;VALUEID=01001&amp;SDATE=2011&amp;PERIODTYPE=ANN_STD&amp;SCFT=3&amp;window=popup_no_bar&amp;width=385&amp;height=120&amp;START_MAXIMIZED=FALSE&amp;creator=factset&amp;display_string=Audit"}</definedName>
    <definedName name="_767__FDSAUDITLINK__">{"fdsup://directions/FAT Viewer?action=UPDATE&amp;creator=factset&amp;DYN_ARGS=TRUE&amp;DOC_NAME=FAT:FQL_AUDITING_CLIENT_TEMPLATE.FAT&amp;display_string=Audit&amp;VAR:KEY=DIVIFWJURE&amp;VAR:QUERY=RkZfRUJJVF9PUEVSKEFOTiwtMSwsLFJGKQ==&amp;WINDOW=FIRST_POPUP&amp;HEIGHT=450&amp;WIDTH=450&amp;START_MA","XIMIZED=FALSE&amp;VAR:CALENDAR=FIVEDAY&amp;VAR:SYMBOL=088470&amp;VAR:INDEX=0"}</definedName>
    <definedName name="_768__FDSAUDITLINK__">{"fdsup://directions/FAT Viewer?action=UPDATE&amp;creator=factset&amp;DYN_ARGS=TRUE&amp;DOC_NAME=FAT:FQL_AUDITING_CLIENT_TEMPLATE.FAT&amp;display_string=Audit&amp;VAR:KEY=LODANYLONW&amp;VAR:QUERY=RkZfRVBTX0RJTChBTk4sLTEsLCxSRik=&amp;WINDOW=FIRST_POPUP&amp;HEIGHT=450&amp;WIDTH=450&amp;START_MAXIMI","ZED=FALSE&amp;VAR:CALENDAR=FIVEDAY&amp;VAR:SYMBOL=088470&amp;VAR:INDEX=0"}</definedName>
    <definedName name="_769__FDSAUDITLINK__">{"fdsup://Directions/FactSet Auditing Viewer?action=AUDIT_VALUE&amp;DB=129&amp;ID1=088470&amp;VALUEID=01401&amp;SDATE=2009&amp;PERIODTYPE=ANN_STD&amp;SCFT=3&amp;window=popup_no_bar&amp;width=385&amp;height=120&amp;START_MAXIMIZED=FALSE&amp;creator=factset&amp;display_string=Audit"}</definedName>
    <definedName name="_77__FDSAUDITLINK__">{"fdsup://Directions/FactSet Auditing Viewer?action=AUDIT_VALUE&amp;DB=129&amp;ID1=B1WQCS&amp;VALUEID=03040&amp;SDATE=2010&amp;PERIODTYPE=ANN_STD&amp;SCFT=3&amp;window=popup_no_bar&amp;width=385&amp;height=120&amp;START_MAXIMIZED=FALSE&amp;creator=factset&amp;display_string=Audit"}</definedName>
    <definedName name="_770__FDSAUDITLINK__">{"fdsup://Directions/FactSet Auditing Viewer?action=AUDIT_VALUE&amp;DB=129&amp;ID1=93114210&amp;VALUEID=02001&amp;SDATE=2011&amp;PERIODTYPE=ANN_STD&amp;SCFT=3&amp;window=popup_no_bar&amp;width=385&amp;height=120&amp;START_MAXIMIZED=FALSE&amp;creator=factset&amp;display_string=Audit"}</definedName>
    <definedName name="_771__FDSAUDITLINK__">{"fdsup://Directions/FactSet Auditing Viewer?action=AUDIT_VALUE&amp;DB=129&amp;ID1=93114210&amp;VALUEID=03040&amp;SDATE=2011&amp;PERIODTYPE=ANN_STD&amp;SCFT=3&amp;window=popup_no_bar&amp;width=385&amp;height=120&amp;START_MAXIMIZED=FALSE&amp;creator=factset&amp;display_string=Audit"}</definedName>
    <definedName name="_772__FDSAUDITLINK__">{"fdsup://Directions/FactSet Auditing Viewer?action=AUDIT_VALUE&amp;DB=129&amp;ID1=93114210&amp;VALUEID=04049&amp;SDATE=2010&amp;PERIODTYPE=ANN_STD&amp;SCFT=3&amp;window=popup_no_bar&amp;width=385&amp;height=120&amp;START_MAXIMIZED=FALSE&amp;creator=factset&amp;display_string=Audit"}</definedName>
    <definedName name="_773__FDSAUDITLINK__">{"fdsup://directions/FAT Viewer?action=UPDATE&amp;creator=factset&amp;DYN_ARGS=TRUE&amp;DOC_NAME=FAT:FQL_AUDITING_CLIENT_TEMPLATE.FAT&amp;display_string=Audit&amp;VAR:KEY=VODOVGPMZU&amp;VAR:QUERY=RkZfRVBTX0RJTChBTk4sLTEsLCxSRik=&amp;WINDOW=FIRST_POPUP&amp;HEIGHT=450&amp;WIDTH=450&amp;START_MAXIMI","ZED=FALSE&amp;VAR:CALENDAR=FIVEDAY&amp;VAR:SYMBOL=93114210&amp;VAR:INDEX=0"}</definedName>
    <definedName name="_774__FDSAUDITLINK__">{"fdsup://Directions/FactSet Auditing Viewer?action=AUDIT_VALUE&amp;DB=129&amp;ID1=93114210&amp;VALUEID=01401&amp;SDATE=2010&amp;PERIODTYPE=ANN_STD&amp;SCFT=3&amp;window=popup_no_bar&amp;width=385&amp;height=120&amp;START_MAXIMIZED=FALSE&amp;creator=factset&amp;display_string=Audit"}</definedName>
    <definedName name="_775__FDSAUDITLINK__">{"fdsup://Directions/FactSet Auditing Viewer?action=AUDIT_VALUE&amp;DB=129&amp;ID1=564156&amp;VALUEID=02101&amp;SDATE=2011&amp;PERIODTYPE=ANN_STD&amp;SCFT=3&amp;window=popup_no_bar&amp;width=385&amp;height=120&amp;START_MAXIMIZED=FALSE&amp;creator=factset&amp;display_string=Audit"}</definedName>
    <definedName name="_776__FDSAUDITLINK__">{"fdsup://Directions/FactSet Auditing Viewer?action=AUDIT_VALUE&amp;DB=129&amp;ID1=564156&amp;VALUEID=18140&amp;SDATE=2010&amp;PERIODTYPE=ANN_STD&amp;SCFT=3&amp;window=popup_no_bar&amp;width=385&amp;height=120&amp;START_MAXIMIZED=FALSE&amp;creator=factset&amp;display_string=Audit"}</definedName>
    <definedName name="_777__FDSAUDITLINK__">{"fdsup://Directions/FactSet Auditing Viewer?action=AUDIT_VALUE&amp;DB=129&amp;ID1=93114210&amp;VALUEID=02051&amp;SDATE=2011&amp;PERIODTYPE=ANN_STD&amp;SCFT=3&amp;window=popup_no_bar&amp;width=385&amp;height=120&amp;START_MAXIMIZED=FALSE&amp;creator=factset&amp;display_string=Audit"}</definedName>
    <definedName name="_778__FDSAUDITLINK__">{"fdsup://Directions/FactSet Auditing Viewer?action=AUDIT_VALUE&amp;DB=129&amp;ID1=93114210&amp;VALUEID=01001&amp;SDATE=2010&amp;PERIODTYPE=ANN_STD&amp;SCFT=3&amp;window=popup_no_bar&amp;width=385&amp;height=120&amp;START_MAXIMIZED=FALSE&amp;creator=factset&amp;display_string=Audit"}</definedName>
    <definedName name="_779__FDSAUDITLINK__">{"fdsup://Directions/FactSet Auditing Viewer?action=AUDIT_VALUE&amp;DB=129&amp;ID1=93114210&amp;VALUEID=18140&amp;SDATE=2011&amp;PERIODTYPE=ANN_STD&amp;SCFT=3&amp;window=popup_no_bar&amp;width=385&amp;height=120&amp;START_MAXIMIZED=FALSE&amp;creator=factset&amp;display_string=Audit"}</definedName>
    <definedName name="_78__FDSAUDITLINK__">{"fdsup://Directions/FactSet Auditing Viewer?action=AUDIT_VALUE&amp;DB=129&amp;ID1=016389&amp;VALUEID=03040&amp;SDATE=2011&amp;PERIODTYPE=ANN_STD&amp;SCFT=3&amp;window=popup_no_bar&amp;width=385&amp;height=120&amp;START_MAXIMIZED=FALSE&amp;creator=factset&amp;display_string=Audit"}</definedName>
    <definedName name="_780__FDSAUDITLINK__">{"fdsup://Directions/FactSet Auditing Viewer?action=AUDIT_VALUE&amp;DB=129&amp;ID1=93114210&amp;VALUEID=01151&amp;SDATE=2010&amp;PERIODTYPE=ANN_STD&amp;SCFT=3&amp;window=popup_no_bar&amp;width=385&amp;height=120&amp;START_MAXIMIZED=FALSE&amp;creator=factset&amp;display_string=Audit"}</definedName>
    <definedName name="_781__FDSAUDITLINK__">{"fdsup://directions/FAT Viewer?action=UPDATE&amp;creator=factset&amp;DYN_ARGS=TRUE&amp;DOC_NAME=FAT:FQL_AUDITING_CLIENT_TEMPLATE.FAT&amp;display_string=Audit&amp;VAR:KEY=RMFOJSFSJW&amp;VAR:QUERY=RkZfRUJJVF9PUEVSKEFOTiwtMSwsLFJGKQ==&amp;WINDOW=FIRST_POPUP&amp;HEIGHT=450&amp;WIDTH=450&amp;START_MA","XIMIZED=FALSE&amp;VAR:CALENDAR=FIVEDAY&amp;VAR:SYMBOL=93114210&amp;VAR:INDEX=0"}</definedName>
    <definedName name="_782__FDSAUDITLINK__">{"fdsup://Directions/FactSet Auditing Viewer?action=AUDIT_VALUE&amp;DB=129&amp;ID1=93114210&amp;VALUEID=01151&amp;SDATE=2011&amp;PERIODTYPE=ANN_STD&amp;SCFT=3&amp;window=popup_no_bar&amp;width=385&amp;height=120&amp;START_MAXIMIZED=FALSE&amp;creator=factset&amp;display_string=Audit"}</definedName>
    <definedName name="_783__FDSAUDITLINK__">{"fdsup://Directions/FactSet Auditing Viewer?action=AUDIT_VALUE&amp;DB=129&amp;ID1=564156&amp;VALUEID=03426&amp;SDATE=2011&amp;PERIODTYPE=ANN_STD&amp;SCFT=3&amp;window=popup_no_bar&amp;width=385&amp;height=120&amp;START_MAXIMIZED=FALSE&amp;creator=factset&amp;display_string=Audit"}</definedName>
    <definedName name="_784__FDSAUDITLINK__">{"fdsup://Directions/FactSet Auditing Viewer?action=AUDIT_VALUE&amp;DB=129&amp;ID1=564156&amp;VALUEID=02051&amp;SDATE=2011&amp;PERIODTYPE=ANN_STD&amp;SCFT=3&amp;window=popup_no_bar&amp;width=385&amp;height=120&amp;START_MAXIMIZED=FALSE&amp;creator=factset&amp;display_string=Audit"}</definedName>
    <definedName name="_785__FDSAUDITLINK__">{"fdsup://Directions/FactSet Auditing Viewer?action=AUDIT_VALUE&amp;DB=129&amp;ID1=564156&amp;VALUEID=01001&amp;SDATE=2011&amp;PERIODTYPE=ANN_STD&amp;SCFT=3&amp;window=popup_no_bar&amp;width=385&amp;height=120&amp;START_MAXIMIZED=FALSE&amp;creator=factset&amp;display_string=Audit"}</definedName>
    <definedName name="_786__FDSAUDITLINK__">{"fdsup://directions/FAT Viewer?action=UPDATE&amp;creator=factset&amp;DYN_ARGS=TRUE&amp;DOC_NAME=FAT:FQL_AUDITING_CLIENT_TEMPLATE.FAT&amp;display_string=Audit&amp;VAR:KEY=RIBQDEFMBU&amp;VAR:QUERY=RkZfRUJJVF9PUEVSKEFOTiwwLCwsUkYp&amp;WINDOW=FIRST_POPUP&amp;HEIGHT=450&amp;WIDTH=450&amp;START_MAXIMI","ZED=FALSE&amp;VAR:CALENDAR=FIVEDAY&amp;VAR:SYMBOL=93114210&amp;VAR:INDEX=0"}</definedName>
    <definedName name="_787__FDSAUDITLINK__">{"fdsup://directions/FAT Viewer?action=UPDATE&amp;creator=factset&amp;DYN_ARGS=TRUE&amp;DOC_NAME=FAT:FQL_AUDITING_CLIENT_TEMPLATE.FAT&amp;display_string=Audit&amp;VAR:KEY=ZQXCDWFSBC&amp;VAR:QUERY=RkZfRVBTX0RJTChBTk4sMCwsLFJGKQ==&amp;WINDOW=FIRST_POPUP&amp;HEIGHT=450&amp;WIDTH=450&amp;START_MAXIMI","ZED=FALSE&amp;VAR:CALENDAR=FIVEDAY&amp;VAR:SYMBOL=93114210&amp;VAR:INDEX=0"}</definedName>
    <definedName name="_788__FDSAUDITLINK__">{"fdsup://Directions/FactSet Auditing Viewer?action=AUDIT_VALUE&amp;DB=129&amp;ID1=93114210&amp;VALUEID=01401&amp;SDATE=2011&amp;PERIODTYPE=ANN_STD&amp;SCFT=3&amp;window=popup_no_bar&amp;width=385&amp;height=120&amp;START_MAXIMIZED=FALSE&amp;creator=factset&amp;display_string=Audit"}</definedName>
    <definedName name="_789__FDSAUDITLINK__">{"fdsup://Directions/FactSet Auditing Viewer?action=AUDIT_VALUE&amp;DB=129&amp;ID1=564156&amp;VALUEID=02501&amp;SDATE=2011&amp;PERIODTYPE=ANN_STD&amp;SCFT=3&amp;window=popup_no_bar&amp;width=385&amp;height=120&amp;START_MAXIMIZED=FALSE&amp;creator=factset&amp;display_string=Audit"}</definedName>
    <definedName name="_79__FDSAUDITLINK__">{"fdsup://Directions/FactSet Auditing Viewer?action=AUDIT_VALUE&amp;DB=129&amp;ID1=016389&amp;VALUEID=05194&amp;SDATE=2011&amp;PERIODTYPE=ANN_STD&amp;SCFT=3&amp;window=popup_no_bar&amp;width=385&amp;height=120&amp;START_MAXIMIZED=FALSE&amp;creator=factset&amp;display_string=Audit"}</definedName>
    <definedName name="_790__FDSAUDITLINK__">{"fdsup://Directions/FactSet Auditing Viewer?action=AUDIT_VALUE&amp;DB=129&amp;ID1=564156&amp;VALUEID=01001&amp;SDATE=2010&amp;PERIODTYPE=ANN_STD&amp;SCFT=3&amp;window=popup_no_bar&amp;width=385&amp;height=120&amp;START_MAXIMIZED=FALSE&amp;creator=factset&amp;display_string=Audit"}</definedName>
    <definedName name="_791__FDSAUDITLINK__">{"fdsup://Directions/FactSet Auditing Viewer?action=AUDIT_VALUE&amp;DB=129&amp;ID1=564156&amp;VALUEID=02001&amp;SDATE=2011&amp;PERIODTYPE=ANN_STD&amp;SCFT=3&amp;window=popup_no_bar&amp;width=385&amp;height=120&amp;START_MAXIMIZED=FALSE&amp;creator=factset&amp;display_string=Audit"}</definedName>
    <definedName name="_792__FDSAUDITLINK__">{"fdsup://Directions/FactSet Auditing Viewer?action=AUDIT_VALUE&amp;DB=129&amp;ID1=564156&amp;VALUEID=03040&amp;SDATE=2011&amp;PERIODTYPE=ANN_STD&amp;SCFT=3&amp;window=popup_no_bar&amp;width=385&amp;height=120&amp;START_MAXIMIZED=FALSE&amp;creator=factset&amp;display_string=Audit"}</definedName>
    <definedName name="_793__FDSAUDITLINK__">{"fdsup://Directions/FactSet Auditing Viewer?action=AUDIT_VALUE&amp;DB=129&amp;ID1=564156&amp;VALUEID=04049&amp;SDATE=2010&amp;PERIODTYPE=ANN_STD&amp;SCFT=3&amp;window=popup_no_bar&amp;width=385&amp;height=120&amp;START_MAXIMIZED=FALSE&amp;creator=factset&amp;display_string=Audit"}</definedName>
    <definedName name="_794__FDSAUDITLINK__">{"fdsup://Directions/FactSet Auditing Viewer?action=AUDIT_VALUE&amp;DB=129&amp;ID1=564156&amp;VALUEID=01151&amp;SDATE=2010&amp;PERIODTYPE=ANN_STD&amp;SCFT=3&amp;window=popup_no_bar&amp;width=385&amp;height=120&amp;START_MAXIMIZED=FALSE&amp;creator=factset&amp;display_string=Audit"}</definedName>
    <definedName name="_795__FDSAUDITLINK__">{"fdsup://directions/FAT Viewer?action=UPDATE&amp;creator=factset&amp;DYN_ARGS=TRUE&amp;DOC_NAME=FAT:FQL_AUDITING_CLIENT_TEMPLATE.FAT&amp;display_string=Audit&amp;VAR:KEY=XKFAPUBGZI&amp;VAR:QUERY=RkZfRUJJVF9PUEVSKEFOTiwtMSwsLFJGKQ==&amp;WINDOW=FIRST_POPUP&amp;HEIGHT=450&amp;WIDTH=450&amp;START_MA","XIMIZED=FALSE&amp;VAR:CALENDAR=FIVEDAY&amp;VAR:SYMBOL=564156&amp;VAR:INDEX=0"}</definedName>
    <definedName name="_796__FDSAUDITLINK__">{"fdsup://Directions/FactSet Auditing Viewer?action=AUDIT_VALUE&amp;DB=129&amp;ID1=564156&amp;VALUEID=18140&amp;SDATE=2011&amp;PERIODTYPE=ANN_STD&amp;SCFT=3&amp;window=popup_no_bar&amp;width=385&amp;height=120&amp;START_MAXIMIZED=FALSE&amp;creator=factset&amp;display_string=Audit"}</definedName>
    <definedName name="_797__FDSAUDITLINK__">{"fdsup://directions/FAT Viewer?action=UPDATE&amp;creator=factset&amp;DYN_ARGS=TRUE&amp;DOC_NAME=FAT:FQL_AUDITING_CLIENT_TEMPLATE.FAT&amp;display_string=Audit&amp;VAR:KEY=HYNAJCPEDQ&amp;VAR:QUERY=RkZfRVBTX0RJTChBTk4sLTEsLCxSRik=&amp;WINDOW=FIRST_POPUP&amp;HEIGHT=450&amp;WIDTH=450&amp;START_MAXIMI","ZED=FALSE&amp;VAR:CALENDAR=FIVEDAY&amp;VAR:SYMBOL=564156&amp;VAR:INDEX=0"}</definedName>
    <definedName name="_798__FDSAUDITLINK__">{"fdsup://Directions/FactSet Auditing Viewer?action=AUDIT_VALUE&amp;DB=129&amp;ID1=564156&amp;VALUEID=01401&amp;SDATE=2010&amp;PERIODTYPE=ANN_STD&amp;SCFT=3&amp;window=popup_no_bar&amp;width=385&amp;height=120&amp;START_MAXIMIZED=FALSE&amp;creator=factset&amp;display_string=Audit"}</definedName>
    <definedName name="_799__FDSAUDITLINK__">{"fdsup://Directions/FactSet Auditing Viewer?action=AUDIT_VALUE&amp;DB=129&amp;ID1=564156&amp;VALUEID=01151&amp;SDATE=2011&amp;PERIODTYPE=ANN_STD&amp;SCFT=3&amp;window=popup_no_bar&amp;width=385&amp;height=120&amp;START_MAXIMIZED=FALSE&amp;creator=factset&amp;display_string=Audit"}</definedName>
    <definedName name="_8__FDSAUDITLINK__">{"fdsup://Directions/FactSet Auditing Viewer?action=AUDIT_VALUE&amp;DB=129&amp;ID1=005337&amp;VALUEID=18140&amp;SDATE=2010&amp;PERIODTYPE=ANN_STD&amp;SCFT=3&amp;window=popup_no_bar&amp;width=385&amp;height=120&amp;START_MAXIMIZED=FALSE&amp;creator=factset&amp;display_string=Audit"}</definedName>
    <definedName name="_8_0i">#REF!</definedName>
    <definedName name="_8_0liqui">#REF!</definedName>
    <definedName name="_80__FDSAUDITLINK__">{"fdsup://Directions/FactSet Auditing Viewer?action=AUDIT_VALUE&amp;DB=129&amp;ID1=016389&amp;VALUEID=05192&amp;SDATE=2011&amp;PERIODTYPE=ANN_STD&amp;SCFT=3&amp;window=popup_no_bar&amp;width=385&amp;height=120&amp;START_MAXIMIZED=FALSE&amp;creator=factset&amp;display_string=Audit"}</definedName>
    <definedName name="_800__FDSAUDITLINK__">{"fdsup://Directions/FactSet Auditing Viewer?action=AUDIT_VALUE&amp;DB=129&amp;ID1=564156&amp;VALUEID=04049&amp;SDATE=2011&amp;PERIODTYPE=ANN_STD&amp;SCFT=3&amp;window=popup_no_bar&amp;width=385&amp;height=120&amp;START_MAXIMIZED=FALSE&amp;creator=factset&amp;display_string=Audit"}</definedName>
    <definedName name="_801__FDSAUDITLINK__">{"fdsup://directions/FAT Viewer?action=UPDATE&amp;creator=factset&amp;DYN_ARGS=TRUE&amp;DOC_NAME=FAT:FQL_AUDITING_CLIENT_TEMPLATE.FAT&amp;display_string=Audit&amp;VAR:KEY=RCJMVUHUVM&amp;VAR:QUERY=RkZfRUJJVF9PUEVSKEFOTiwwLCwsUkYp&amp;WINDOW=FIRST_POPUP&amp;HEIGHT=450&amp;WIDTH=450&amp;START_MAXIMI","ZED=FALSE&amp;VAR:CALENDAR=FIVEDAY&amp;VAR:SYMBOL=564156&amp;VAR:INDEX=0"}</definedName>
    <definedName name="_802__FDSAUDITLINK__">{"fdsup://directions/FAT Viewer?action=UPDATE&amp;creator=factset&amp;DYN_ARGS=TRUE&amp;DOC_NAME=FAT:FQL_AUDITING_CLIENT_TEMPLATE.FAT&amp;display_string=Audit&amp;VAR:KEY=XSXMRQRWBW&amp;VAR:QUERY=RkZfRVBTX0RJTChBTk4sMCwsLFJGKQ==&amp;WINDOW=FIRST_POPUP&amp;HEIGHT=450&amp;WIDTH=450&amp;START_MAXIMI","ZED=FALSE&amp;VAR:CALENDAR=FIVEDAY&amp;VAR:SYMBOL=564156&amp;VAR:INDEX=0"}</definedName>
    <definedName name="_803__FDSAUDITLINK__">{"fdsup://Directions/FactSet Auditing Viewer?action=AUDIT_VALUE&amp;DB=129&amp;ID1=564156&amp;VALUEID=01401&amp;SDATE=2011&amp;PERIODTYPE=ANN_STD&amp;SCFT=3&amp;window=popup_no_bar&amp;width=385&amp;height=120&amp;START_MAXIMIZED=FALSE&amp;creator=factset&amp;display_string=Audit"}</definedName>
    <definedName name="_81__FDSAUDITLINK__">{"fdsup://Directions/FactSet Auditing Viewer?action=AUDIT_VALUE&amp;DB=129&amp;ID1=088470&amp;VALUEID=03040&amp;SDATE=2010&amp;PERIODTYPE=ANN_STD&amp;SCFT=3&amp;window=popup_no_bar&amp;width=385&amp;height=120&amp;START_MAXIMIZED=FALSE&amp;creator=factset&amp;display_string=Audit"}</definedName>
    <definedName name="_82__FDSAUDITLINK__">{"fdsup://Directions/FactSet Auditing Viewer?action=AUDIT_VALUE&amp;DB=129&amp;ID1=060431&amp;VALUEID=02051&amp;SDATE=2010&amp;PERIODTYPE=ANN_STD&amp;SCFT=3&amp;window=popup_no_bar&amp;width=385&amp;height=120&amp;START_MAXIMIZED=FALSE&amp;creator=factset&amp;display_string=Audit"}</definedName>
    <definedName name="_83__FDSAUDITLINK__">{"fdsup://Directions/FactSet Auditing Viewer?action=AUDIT_VALUE&amp;DB=129&amp;ID1=331952&amp;VALUEID=02101&amp;SDATE=2010&amp;PERIODTYPE=ANN_STD&amp;SCFT=3&amp;window=popup_no_bar&amp;width=385&amp;height=120&amp;START_MAXIMIZED=FALSE&amp;creator=factset&amp;display_string=Audit"}</definedName>
    <definedName name="_84__FDSAUDITLINK__">{"fdsup://Directions/FactSet Auditing Viewer?action=AUDIT_VALUE&amp;DB=129&amp;ID1=016389&amp;VALUEID=02501&amp;SDATE=2011&amp;PERIODTYPE=ANN_STD&amp;SCFT=3&amp;window=popup_no_bar&amp;width=385&amp;height=120&amp;START_MAXIMIZED=FALSE&amp;creator=factset&amp;display_string=Audit"}</definedName>
    <definedName name="_85__FDSAUDITLINK__">{"fdsup://Directions/FactSet Auditing Viewer?action=AUDIT_VALUE&amp;DB=129&amp;ID1=088470&amp;VALUEID=01151&amp;SDATE=2009&amp;PERIODTYPE=ANN_STD&amp;SCFT=3&amp;window=popup_no_bar&amp;width=385&amp;height=120&amp;START_MAXIMIZED=FALSE&amp;creator=factset&amp;display_string=Audit"}</definedName>
    <definedName name="_87__FDSAUDITLINK__">{"fdsup://Directions/FactSet Auditing Viewer?action=AUDIT_VALUE&amp;DB=129&amp;ID1=B019KW&amp;VALUEID=05194&amp;SDATE=2010&amp;PERIODTYPE=ANN_STD&amp;SCFT=3&amp;window=popup_no_bar&amp;width=385&amp;height=120&amp;START_MAXIMIZED=FALSE&amp;creator=factset&amp;display_string=Audit"}</definedName>
    <definedName name="_88__FDSAUDITLINK__">{"fdsup://directions/FAT Viewer?action=UPDATE&amp;creator=factset&amp;DYN_ARGS=TRUE&amp;DOC_NAME=FAT:FQL_AUDITING_CLIENT_TEMPLATE.FAT&amp;display_string=Audit&amp;VAR:KEY=RMHKRYVYNW&amp;VAR:QUERY=RkZfREVCVChBTk4sMCwsLCdSRicp&amp;WINDOW=FIRST_POPUP&amp;HEIGHT=450&amp;WIDTH=450&amp;START_MAXIMIZED=","FALSE&amp;VAR:CALENDAR=FIVEDAY&amp;VAR:SYMBOL=B019KW&amp;VAR:INDEX=0"}</definedName>
    <definedName name="_89__FDSAUDITLINK__">{"fdsup://Directions/FactSet Auditing Viewer?action=AUDIT_VALUE&amp;DB=129&amp;ID1=331952&amp;VALUEID=02001&amp;SDATE=2010&amp;PERIODTYPE=ANN_STD&amp;SCFT=3&amp;window=popup_no_bar&amp;width=385&amp;height=120&amp;START_MAXIMIZED=FALSE&amp;creator=factset&amp;display_string=Audit"}</definedName>
    <definedName name="_9__FDSAUDITLINK__">{"fdsup://Directions/FactSet Auditing Viewer?action=AUDIT_VALUE&amp;DB=129&amp;ID1=57190320&amp;VALUEID=01001&amp;SDATE=2010&amp;PERIODTYPE=ANN_STD&amp;SCFT=3&amp;window=popup_no_bar&amp;width=385&amp;height=120&amp;START_MAXIMIZED=FALSE&amp;creator=factset&amp;display_string=Audit"}</definedName>
    <definedName name="_9_0Modulo_d">#REF!</definedName>
    <definedName name="_90__FDSAUDITLINK__">{"fdsup://Directions/FactSet Auditing Viewer?action=AUDIT_VALUE&amp;DB=129&amp;ID1=088470&amp;VALUEID=03426&amp;SDATE=2010&amp;PERIODTYPE=ANN_STD&amp;SCFT=3&amp;window=popup_no_bar&amp;width=385&amp;height=120&amp;START_MAXIMIZED=FALSE&amp;creator=factset&amp;display_string=Audit"}</definedName>
    <definedName name="_91__FDSAUDITLINK__">{"fdsup://Directions/FactSet Auditing Viewer?action=AUDIT_VALUE&amp;DB=129&amp;ID1=320898&amp;VALUEID=02501&amp;SDATE=2010&amp;PERIODTYPE=ANN_STD&amp;SCFT=3&amp;window=popup_no_bar&amp;width=385&amp;height=120&amp;START_MAXIMIZED=FALSE&amp;creator=factset&amp;display_string=Audit"}</definedName>
    <definedName name="_92__FDSAUDITLINK__">{"fdsup://directions/FAT Viewer?action=UPDATE&amp;creator=factset&amp;DYN_ARGS=TRUE&amp;DOC_NAME=FAT:FQL_AUDITING_CLIENT_TEMPLATE.FAT&amp;display_string=Audit&amp;VAR:KEY=MZIRGRQDQT&amp;VAR:QUERY=RkZfQ0FQRVgoQU5OLC0xLCwsUkYp&amp;WINDOW=FIRST_POPUP&amp;HEIGHT=450&amp;WIDTH=450&amp;START_MAXIMIZED=","FALSE&amp;VAR:CALENDAR=FIVEDAY&amp;VAR:SYMBOL=088470&amp;VAR:INDEX=0"}</definedName>
    <definedName name="_93__FDSAUDITLINK__">{"fdsup://directions/FAT Viewer?action=UPDATE&amp;creator=factset&amp;DYN_ARGS=TRUE&amp;DOC_NAME=FAT:FQL_AUDITING_CLIENT_TEMPLATE.FAT&amp;display_string=Audit&amp;VAR:KEY=CBYLCVWFIZ&amp;VAR:QUERY=RkZfQ0FQRVgoQU5OLDAsLCxSRik=&amp;WINDOW=FIRST_POPUP&amp;HEIGHT=450&amp;WIDTH=450&amp;START_MAXIMIZED=","FALSE&amp;VAR:CALENDAR=FIVEDAY&amp;VAR:SYMBOL=088470&amp;VAR:INDEX=0"}</definedName>
    <definedName name="_94__FDSAUDITLINK__">{"fdsup://Directions/FactSet Auditing Viewer?action=AUDIT_VALUE&amp;DB=129&amp;ID1=B019KW&amp;VALUEID=18140&amp;SDATE=2010&amp;PERIODTYPE=ANN_STD&amp;SCFT=3&amp;window=popup_no_bar&amp;width=385&amp;height=120&amp;START_MAXIMIZED=FALSE&amp;creator=factset&amp;display_string=Audit"}</definedName>
    <definedName name="_95__FDSAUDITLINK__">{"fdsup://Directions/FactSet Auditing Viewer?action=AUDIT_VALUE&amp;DB=129&amp;ID1=B019KW&amp;VALUEID=18140&amp;SDATE=2009&amp;PERIODTYPE=ANN_STD&amp;SCFT=3&amp;window=popup_no_bar&amp;width=385&amp;height=120&amp;START_MAXIMIZED=FALSE&amp;creator=factset&amp;display_string=Audit"}</definedName>
    <definedName name="_96__FDSAUDITLINK__">{"fdsup://Directions/FactSet Auditing Viewer?action=AUDIT_VALUE&amp;DB=129&amp;ID1=088470&amp;VALUEID=01001&amp;SDATE=2009&amp;PERIODTYPE=ANN_STD&amp;SCFT=3&amp;window=popup_no_bar&amp;width=385&amp;height=120&amp;START_MAXIMIZED=FALSE&amp;creator=factset&amp;display_string=Audit"}</definedName>
    <definedName name="_97__FDSAUDITLINK__">{"fdsup://Directions/FactSet Auditing Viewer?action=AUDIT_VALUE&amp;DB=129&amp;ID1=088470&amp;VALUEID=01001&amp;SDATE=2010&amp;PERIODTYPE=ANN_STD&amp;SCFT=3&amp;window=popup_no_bar&amp;width=385&amp;height=120&amp;START_MAXIMIZED=FALSE&amp;creator=factset&amp;display_string=Audit"}</definedName>
    <definedName name="_98__FDSAUDITLINK__">{"fdsup://Directions/FactSet Auditing Viewer?action=AUDIT_VALUE&amp;DB=129&amp;ID1=B126KH&amp;VALUEID=03040&amp;SDATE=2011&amp;PERIODTYPE=ANN_STD&amp;SCFT=3&amp;window=popup_no_bar&amp;width=385&amp;height=120&amp;START_MAXIMIZED=FALSE&amp;creator=factset&amp;display_string=Audit"}</definedName>
    <definedName name="_99__FDSAUDITLINK__">{"fdsup://directions/FAT Viewer?action=UPDATE&amp;creator=factset&amp;DYN_ARGS=TRUE&amp;DOC_NAME=FAT:FQL_AUDITING_CLIENT_TEMPLATE.FAT&amp;display_string=Audit&amp;VAR:KEY=AZYZAZOHSN&amp;VAR:QUERY=RkZfRUJJVERBX0lCKEFOTiwtMSwsLFJQKQ==&amp;WINDOW=FIRST_POPUP&amp;HEIGHT=450&amp;WIDTH=450&amp;START_MA","XIMIZED=FALSE&amp;VAR:CALENDAR=FIVEDAY&amp;VAR:SYMBOL=088470&amp;VAR:INDEX=0"}</definedName>
    <definedName name="_9M04e">#REF!</definedName>
    <definedName name="_a1">{"mgmt forecast",#N/A,FALSE,"Mgmt Forecast";"dcf table",#N/A,FALSE,"Mgmt Forecast";"sensitivity",#N/A,FALSE,"Mgmt Forecast";"table inputs",#N/A,FALSE,"Mgmt Forecast";"calculations",#N/A,FALSE,"Mgmt Forecast"}</definedName>
    <definedName name="_A2">#REF!</definedName>
    <definedName name="_A2G">#REF!</definedName>
    <definedName name="_a36">{"Accretion",#N/A,FALSE,"Assum"}</definedName>
    <definedName name="_a37">{#N/A,#N/A,TRUE,"Lines";#N/A,#N/A,TRUE,"Stations";#N/A,#N/A,TRUE,"Cap. Expenses";#N/A,#N/A,TRUE,"Land";#N/A,#N/A,TRUE,"Cen Proces Sys";#N/A,#N/A,TRUE,"telecom";#N/A,#N/A,TRUE,"Other"}</definedName>
    <definedName name="_a38">{"Assumptions",#N/A,FALSE,"Assum"}</definedName>
    <definedName name="_a39">{#N/A,#N/A,FALSE,"CAG"}</definedName>
    <definedName name="_a40">{#N/A,#N/A,FALSE,"CPB"}</definedName>
    <definedName name="_a41">{#N/A,#N/A,FALSE,"Credit Summary"}</definedName>
    <definedName name="_a42">{"FCB_ALL",#N/A,FALSE,"FCB"}</definedName>
    <definedName name="_a43">{"FCB_ALL",#N/A,FALSE,"FCB"}</definedName>
    <definedName name="_a44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_a45">{#N/A,#N/A,FALSE,"GIS"}</definedName>
    <definedName name="_a46">{#N/A,#N/A,TRUE,"Cover His PWC";#N/A,#N/A,TRUE,"P&amp;L";#N/A,#N/A,TRUE,"BS";#N/A,#N/A,TRUE,"Depreciation";#N/A,#N/A,TRUE,"GRAPHS";#N/A,#N/A,TRUE,"DCF EBITDA Multiple";#N/A,#N/A,TRUE,"DCF Perpetual Growth"}</definedName>
    <definedName name="_a47">{#N/A,#N/A,TRUE,"Cover His T";#N/A,#N/A,TRUE,"P&amp;L";#N/A,#N/A,TRUE,"BS";#N/A,#N/A,TRUE,"Depreciation";#N/A,#N/A,TRUE,"GRAPHS";#N/A,#N/A,TRUE,"DCF EBITDA Multiple";#N/A,#N/A,TRUE,"DCF Perpetual Growth"}</definedName>
    <definedName name="_a48">{#N/A,#N/A,FALSE,"HNZ"}</definedName>
    <definedName name="_a49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_a50">{#N/A,#N/A,FALSE,"K"}</definedName>
    <definedName name="_a5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_a52">{#N/A,#N/A,FALSE,"MCCRK"}</definedName>
    <definedName name="_a53">{#N/A,#N/A,FALSE,"NA"}</definedName>
    <definedName name="_a54">{"cap_structure",#N/A,FALSE,"Graph-Mkt Cap";"price",#N/A,FALSE,"Graph-Price";"ebit",#N/A,FALSE,"Graph-EBITDA";"ebitda",#N/A,FALSE,"Graph-EBITDA"}</definedName>
    <definedName name="_a55">{"inputs raw data",#N/A,TRUE,"INPUT"}</definedName>
    <definedName name="_a56">{"summary1",#N/A,TRUE,"Comps";"summary2",#N/A,TRUE,"Comps";"summary3",#N/A,TRUE,"Comps"}</definedName>
    <definedName name="_a57">{"summary1",#N/A,TRUE,"Comps";"summary2",#N/A,TRUE,"Comps";"summary3",#N/A,TRUE,"Comps"}</definedName>
    <definedName name="_a58">{#N/A,"DR",FALSE,"increm pf";#N/A,"MAMSI",FALSE,"increm pf";#N/A,"MAXI",FALSE,"increm pf";#N/A,"PCAM",FALSE,"increm pf";#N/A,"PHSV",FALSE,"increm pf";#N/A,"SIE",FALSE,"increm pf"}</definedName>
    <definedName name="_a59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a6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60">{#N/A,#N/A,TRUE,"Cover Repl";#N/A,#N/A,TRUE,"P&amp;L";#N/A,#N/A,TRUE,"P&amp;L (2)";#N/A,#N/A,TRUE,"BS";#N/A,#N/A,TRUE,"Depreciation";#N/A,#N/A,TRUE,"GRAPHS";#N/A,#N/A,TRUE,"DCF EBITDA Multiple";#N/A,#N/A,TRUE,"DCF Perpetual Growth"}</definedName>
    <definedName name="_a61">{#N/A,#N/A,FALSE,"Trading Summary"}</definedName>
    <definedName name="_a62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_a63">{#N/A,#N/A,FALSE,"WWY"}</definedName>
    <definedName name="_a64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a65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_a66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_a67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68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7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_aac03">#REF!</definedName>
    <definedName name="_AAC04">#REF!</definedName>
    <definedName name="_aac05">#REF!</definedName>
    <definedName name="_aac10">#REF!</definedName>
    <definedName name="_aac11">#REF!</definedName>
    <definedName name="_aac12">#REF!</definedName>
    <definedName name="_aac13">#REF!</definedName>
    <definedName name="_aac14">#REF!</definedName>
    <definedName name="_aac17">#REF!</definedName>
    <definedName name="_AAC20">#REF!</definedName>
    <definedName name="_aac22">#REF!</definedName>
    <definedName name="_aac30">#REF!</definedName>
    <definedName name="_aac31">#REF!</definedName>
    <definedName name="_aac33">#REF!</definedName>
    <definedName name="_aac34">#REF!</definedName>
    <definedName name="_aac35">#REF!</definedName>
    <definedName name="_aac36">#REF!</definedName>
    <definedName name="_aac37">#REF!</definedName>
    <definedName name="_aac39">#REF!</definedName>
    <definedName name="_aac44">#REF!</definedName>
    <definedName name="_aac46">#REF!</definedName>
    <definedName name="_aac52">#REF!</definedName>
    <definedName name="_aac55">#REF!</definedName>
    <definedName name="_aac57">#REF!</definedName>
    <definedName name="_aac77">#REF!</definedName>
    <definedName name="_aac78">#REF!</definedName>
    <definedName name="_aac79">#REF!</definedName>
    <definedName name="_aac80">#REF!</definedName>
    <definedName name="_aac81">#REF!</definedName>
    <definedName name="_aac82">#REF!</definedName>
    <definedName name="_aac83">#REF!</definedName>
    <definedName name="_AAC84">#REF!</definedName>
    <definedName name="_aac85">#REF!</definedName>
    <definedName name="_aac86">#REF!</definedName>
    <definedName name="_aac87">#REF!</definedName>
    <definedName name="_aac88">#REF!</definedName>
    <definedName name="_AAC90">#REF!</definedName>
    <definedName name="_aac91">#REF!</definedName>
    <definedName name="_aac92">#REF!</definedName>
    <definedName name="_aac93">#REF!</definedName>
    <definedName name="_aac94">#REF!</definedName>
    <definedName name="_aac95">#REF!</definedName>
    <definedName name="_aac96">#REF!</definedName>
    <definedName name="_aaf01">#REF!</definedName>
    <definedName name="_aaf02">#REF!</definedName>
    <definedName name="_aaf03">#REF!</definedName>
    <definedName name="_aaf04">#REF!</definedName>
    <definedName name="_aak25">#REF!</definedName>
    <definedName name="_aap02">#REF!</definedName>
    <definedName name="_aap03">#REF!</definedName>
    <definedName name="_aap100">#REF!</definedName>
    <definedName name="_aap11">#REF!</definedName>
    <definedName name="_aap13">#REF!</definedName>
    <definedName name="_aap14">#REF!</definedName>
    <definedName name="_aap16">#REF!</definedName>
    <definedName name="_aap18">#REF!</definedName>
    <definedName name="_aap20">#REF!</definedName>
    <definedName name="_aap25">#REF!</definedName>
    <definedName name="_aap26">#REF!</definedName>
    <definedName name="_aap28">#REF!</definedName>
    <definedName name="_aap30">#REF!</definedName>
    <definedName name="_aap31">#REF!</definedName>
    <definedName name="_aap36">#REF!</definedName>
    <definedName name="_aap89">#REF!</definedName>
    <definedName name="_aap98">#REF!</definedName>
    <definedName name="_aap99">#REF!</definedName>
    <definedName name="_AAS01">#REF!</definedName>
    <definedName name="_AAS02">#REF!</definedName>
    <definedName name="_AAS29">#REF!</definedName>
    <definedName name="_ABB03">#REF!</definedName>
    <definedName name="_ABB10">#REF!</definedName>
    <definedName name="_ACB05">#REF!</definedName>
    <definedName name="_ACC05">#REF!</definedName>
    <definedName name="_ACG05">#REF!</definedName>
    <definedName name="_ACH05">#REF!</definedName>
    <definedName name="_ACL05">#REF!</definedName>
    <definedName name="_acp45">#REF!</definedName>
    <definedName name="_ACR05">#REF!</definedName>
    <definedName name="_ACS05">#REF!</definedName>
    <definedName name="_ACU05">#REF!</definedName>
    <definedName name="_ACU30">#REF!</definedName>
    <definedName name="_ACU50">#REF!</definedName>
    <definedName name="_AFR03">#REF!</definedName>
    <definedName name="_AFT05">#REF!</definedName>
    <definedName name="_AFT30">#REF!</definedName>
    <definedName name="_AFZ05">#REF!</definedName>
    <definedName name="_AFZ30">#REF!</definedName>
    <definedName name="_ALT1">#N/A</definedName>
    <definedName name="_ALT2">#N/A</definedName>
    <definedName name="_amm92">#REF!</definedName>
    <definedName name="_amm93">#REF!</definedName>
    <definedName name="_amm94">#REF!</definedName>
    <definedName name="_amm95">#REF!</definedName>
    <definedName name="_amm96">#REF!</definedName>
    <definedName name="_amm97">#REF!</definedName>
    <definedName name="_amm98">#REF!</definedName>
    <definedName name="_amm99">#REF!</definedName>
    <definedName name="_APA07">#REF!</definedName>
    <definedName name="_APB05">#REF!</definedName>
    <definedName name="_APP05">#REF!</definedName>
    <definedName name="_APP10">#REF!</definedName>
    <definedName name="_APP30">#REF!</definedName>
    <definedName name="_APP34">#REF!</definedName>
    <definedName name="_APS05">#REF!</definedName>
    <definedName name="_AS">#REF!</definedName>
    <definedName name="_ASC11">#REF!</definedName>
    <definedName name="_BCA05">#REF!</definedName>
    <definedName name="_BCB05">#REF!</definedName>
    <definedName name="_BCC05">#REF!</definedName>
    <definedName name="_BCG05">#REF!</definedName>
    <definedName name="_BCH05">#REF!</definedName>
    <definedName name="_BCL05">#REF!</definedName>
    <definedName name="_CA">#REF!</definedName>
    <definedName name="_CE51">#REF!</definedName>
    <definedName name="_CE52">#REF!</definedName>
    <definedName name="_CE6">#REF!</definedName>
    <definedName name="_CE61">#REF!</definedName>
    <definedName name="_CE62">#REF!</definedName>
    <definedName name="_CE63">#REF!</definedName>
    <definedName name="_CE64">#REF!</definedName>
    <definedName name="_CE65">#REF!</definedName>
    <definedName name="_CE65C">#REF!</definedName>
    <definedName name="_CE65D">#REF!</definedName>
    <definedName name="_CE65I">#REF!</definedName>
    <definedName name="_CE65O">#REF!</definedName>
    <definedName name="_CE65Q">#REF!</definedName>
    <definedName name="_CE66">#REF!</definedName>
    <definedName name="_CE66D">#REF!</definedName>
    <definedName name="_CE66I">#REF!</definedName>
    <definedName name="_CE66O">#REF!</definedName>
    <definedName name="_CE66Q">#REF!</definedName>
    <definedName name="_CE6M">#REF!</definedName>
    <definedName name="_CE6M1">#REF!</definedName>
    <definedName name="_CE6M2">#REF!</definedName>
    <definedName name="_CE6M3">#REF!</definedName>
    <definedName name="_CE6M4">#REF!</definedName>
    <definedName name="_CEU">#REF!</definedName>
    <definedName name="_CF">#REF!</definedName>
    <definedName name="_CF1">#REF!</definedName>
    <definedName name="_CF1C">#REF!</definedName>
    <definedName name="_CF2">#REF!</definedName>
    <definedName name="_CF2C">#REF!</definedName>
    <definedName name="_CFS">#REF!</definedName>
    <definedName name="_CP">#REF!</definedName>
    <definedName name="_CS">#REF!</definedName>
    <definedName name="_CS1">#REF!</definedName>
    <definedName name="_CS1L">#REF!</definedName>
    <definedName name="_CS1P">#REF!</definedName>
    <definedName name="_CS2">#REF!</definedName>
    <definedName name="_Cus2">#REF!</definedName>
    <definedName name="_Cus41">#REF!</definedName>
    <definedName name="_Cus42">#REF!</definedName>
    <definedName name="_Cus43">#REF!</definedName>
    <definedName name="_Cus44">#REF!</definedName>
    <definedName name="_Cus45">#REF!</definedName>
    <definedName name="_Cus4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p">#REF!</definedName>
    <definedName name="_dep01">#REF!</definedName>
    <definedName name="_dep02">#REF!</definedName>
    <definedName name="_dep92">#REF!</definedName>
    <definedName name="_dep93">#REF!</definedName>
    <definedName name="_dep94">#REF!</definedName>
    <definedName name="_dep95">#REF!</definedName>
    <definedName name="_dep96">#REF!</definedName>
    <definedName name="_dep97">#REF!</definedName>
    <definedName name="_dep98">#REF!</definedName>
    <definedName name="_dep99">#REF!</definedName>
    <definedName name="_div95">#REF!</definedName>
    <definedName name="_div96">#REF!</definedName>
    <definedName name="_div97">#REF!</definedName>
    <definedName name="_dps01">#REF!</definedName>
    <definedName name="_dps02">#REF!</definedName>
    <definedName name="_dps94">#REF!</definedName>
    <definedName name="_dps95">#REF!</definedName>
    <definedName name="_dps96">#REF!</definedName>
    <definedName name="_dps97">#REF!</definedName>
    <definedName name="_dps98">#REF!</definedName>
    <definedName name="_dps99">#REF!</definedName>
    <definedName name="_EP1">#REF!</definedName>
    <definedName name="_EP11">#REF!</definedName>
    <definedName name="_EP11C">#REF!</definedName>
    <definedName name="_EP11Cq">#REF!</definedName>
    <definedName name="_EP11G">#REF!</definedName>
    <definedName name="_EP11Gq">#REF!</definedName>
    <definedName name="_EP11N">#REF!</definedName>
    <definedName name="_EP11NP">#REF!</definedName>
    <definedName name="_EP11O">#REF!</definedName>
    <definedName name="_EP11Oq">#REF!</definedName>
    <definedName name="_EP11P">#REF!</definedName>
    <definedName name="_EP11P1">#REF!</definedName>
    <definedName name="_EP11P2">#REF!</definedName>
    <definedName name="_EP11Pq">#REF!</definedName>
    <definedName name="_EP11R">#REF!</definedName>
    <definedName name="_EP11RI">#REF!</definedName>
    <definedName name="_EP11RP">#REF!</definedName>
    <definedName name="_EP11T">#REF!</definedName>
    <definedName name="_EP11Tq">#REF!</definedName>
    <definedName name="_EP12">#REF!</definedName>
    <definedName name="_EP13">#REF!</definedName>
    <definedName name="_EP14">#REF!</definedName>
    <definedName name="_EP2">#REF!</definedName>
    <definedName name="_EP21">#REF!</definedName>
    <definedName name="_EP22">#REF!</definedName>
    <definedName name="_EP23">#REF!</definedName>
    <definedName name="_EP24">#REF!</definedName>
    <definedName name="_EP3">#REF!</definedName>
    <definedName name="_EP7">#REF!</definedName>
    <definedName name="_EP7A">#REF!</definedName>
    <definedName name="_EP7B">#REF!</definedName>
    <definedName name="_EP7C">#REF!</definedName>
    <definedName name="_EP7P">#REF!</definedName>
    <definedName name="_EP7PA">#REF!</definedName>
    <definedName name="_EP7PB">#REF!</definedName>
    <definedName name="_EP7PC">#REF!</definedName>
    <definedName name="_EP7T">#REF!</definedName>
    <definedName name="_eps01">#REF!</definedName>
    <definedName name="_eps02">#REF!</definedName>
    <definedName name="_eps94">#REF!</definedName>
    <definedName name="_eps95">#REF!</definedName>
    <definedName name="_eps96">#REF!</definedName>
    <definedName name="_eps97">#REF!</definedName>
    <definedName name="_eps98">#REF!</definedName>
    <definedName name="_eps99">#REF!</definedName>
    <definedName name="_FF">#REF!</definedName>
    <definedName name="_FGN">#REF!</definedName>
    <definedName name="_FGR">#REF!</definedName>
    <definedName name="_Fill" hidden="1">#REF!</definedName>
    <definedName name="_gbp1">#REF!</definedName>
    <definedName name="_gbp2">#REF!</definedName>
    <definedName name="_GC">#REF!</definedName>
    <definedName name="_gop01">#REF!</definedName>
    <definedName name="_gop02">#REF!</definedName>
    <definedName name="_gop96">#REF!</definedName>
    <definedName name="_gop97">#REF!</definedName>
    <definedName name="_gop98">#REF!</definedName>
    <definedName name="_gop99">#REF!</definedName>
    <definedName name="_gpb1">#REF!</definedName>
    <definedName name="_GRA31" hidden="1">#REF!</definedName>
    <definedName name="_GRA32" hidden="1">#REF!</definedName>
    <definedName name="_GRA33" hidden="1">#REF!</definedName>
    <definedName name="_GRA34" hidden="1">#REF!</definedName>
    <definedName name="_GRA4" hidden="1">#REF!</definedName>
    <definedName name="_GSRATES_1">"CT300001Latest          "</definedName>
    <definedName name="_GSRATES_2">"CT300001Latest          "</definedName>
    <definedName name="_GSRATES_3">"CT300001Latest          "</definedName>
    <definedName name="_GSRATES_4">"CF3000012001092920010101"</definedName>
    <definedName name="_GSRATES_5">"CT30000120010929        "</definedName>
    <definedName name="_GSRATES_6">"CF3000012000093020000101"</definedName>
    <definedName name="_GSRATES_7">"CF3000012000093020000101"</definedName>
    <definedName name="_GSRATES_8">"CF3000012001092920010101"</definedName>
    <definedName name="_GSRATES_9" hidden="1">"CT30000119980331        "</definedName>
    <definedName name="_GSRATES_COUNT">1</definedName>
    <definedName name="_GSRATESR_1" hidden="1">#REF!</definedName>
    <definedName name="_GSRATESR_3" hidden="1">#REF!</definedName>
    <definedName name="_GSRATESR_4" hidden="1">#REF!</definedName>
    <definedName name="_GSRATESR_5" hidden="1">#REF!</definedName>
    <definedName name="_GSRATESR_6" hidden="1">#REF!</definedName>
    <definedName name="_GSRATESR_7" hidden="1">#REF!</definedName>
    <definedName name="_GSRATESR_8" hidden="1">#REF!</definedName>
    <definedName name="_GSRATESR_9" hidden="1">#REF!</definedName>
    <definedName name="_Hea1">#REF!</definedName>
    <definedName name="_Hea2">#REF!</definedName>
    <definedName name="_Hea3">#REF!</definedName>
    <definedName name="_Hea4">#REF!</definedName>
    <definedName name="_Hea5">#REF!</definedName>
    <definedName name="_Hea6">#REF!</definedName>
    <definedName name="_IGK">#REF!</definedName>
    <definedName name="_II">#REF!</definedName>
    <definedName name="_IIC">#REF!</definedName>
    <definedName name="_IRM">#REF!</definedName>
    <definedName name="_IS">#REF!</definedName>
    <definedName name="_LAV3">#REF!</definedName>
    <definedName name="_mai99">{"en FRF",#N/A,FALSE,"fév99";"en €uros",#N/A,FALSE,"fév99"}</definedName>
    <definedName name="_MIN">#REF!</definedName>
    <definedName name="_min01">#REF!</definedName>
    <definedName name="_min02">#REF!</definedName>
    <definedName name="_min92">#REF!</definedName>
    <definedName name="_min93">#REF!</definedName>
    <definedName name="_min94">#REF!</definedName>
    <definedName name="_min95">#REF!</definedName>
    <definedName name="_min96">#REF!</definedName>
    <definedName name="_min97">#REF!</definedName>
    <definedName name="_min98">#REF!</definedName>
    <definedName name="_min99">#REF!</definedName>
    <definedName name="_MLU">#REF!</definedName>
    <definedName name="_MOU">#REF!</definedName>
    <definedName name="_MRU">#REF!</definedName>
    <definedName name="_MVP">#REF!</definedName>
    <definedName name="_NWC1">#REF!</definedName>
    <definedName name="_NWC2">#REF!</definedName>
    <definedName name="_op01">#REF!</definedName>
    <definedName name="_op02">#REF!</definedName>
    <definedName name="_op92">#REF!</definedName>
    <definedName name="_op93">#REF!</definedName>
    <definedName name="_op94">#REF!</definedName>
    <definedName name="_op95">#REF!</definedName>
    <definedName name="_op96">#REF!</definedName>
    <definedName name="_op97">#REF!</definedName>
    <definedName name="_op98">#REF!</definedName>
    <definedName name="_op99">#REF!</definedName>
    <definedName name="_Order1" hidden="1">255</definedName>
    <definedName name="_Order2" hidden="1">255</definedName>
    <definedName name="_PA1">#REF!</definedName>
    <definedName name="_PA11">#REF!</definedName>
    <definedName name="_PA15">#REF!</definedName>
    <definedName name="_PA2">#REF!</definedName>
    <definedName name="_PA3">#REF!</definedName>
    <definedName name="_PA3V">#REF!</definedName>
    <definedName name="_PA4">#REF!</definedName>
    <definedName name="_PAG1">#REF!</definedName>
    <definedName name="_PAG10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B">#REF!</definedName>
    <definedName name="_PB2">#REF!</definedName>
    <definedName name="_PB21">#REF!</definedName>
    <definedName name="_PB22B">#REF!</definedName>
    <definedName name="_PB22BA">#REF!</definedName>
    <definedName name="_PB22BI">#REF!</definedName>
    <definedName name="_PB22BU">#REF!</definedName>
    <definedName name="_PB23">#REF!</definedName>
    <definedName name="_PB3">#REF!</definedName>
    <definedName name="_PB5">#REF!</definedName>
    <definedName name="_PB51">#REF!</definedName>
    <definedName name="_PB52">#REF!</definedName>
    <definedName name="_PBV">#REF!</definedName>
    <definedName name="_PC">#REF!</definedName>
    <definedName name="_pce">#REF!</definedName>
    <definedName name="_PD1">#REF!</definedName>
    <definedName name="_PD1A">#REF!</definedName>
    <definedName name="_PD1I">#REF!</definedName>
    <definedName name="_PD1U">#REF!</definedName>
    <definedName name="_PD2">#REF!</definedName>
    <definedName name="_PD2U">#REF!</definedName>
    <definedName name="_PD2UA">#REF!</definedName>
    <definedName name="_PD2UI">#REF!</definedName>
    <definedName name="_PD2V">#REF!</definedName>
    <definedName name="_PD3">#REF!</definedName>
    <definedName name="_PD3V">#REF!</definedName>
    <definedName name="_PE">#REF!</definedName>
    <definedName name="_Per1">#REF!</definedName>
    <definedName name="_Per2">#REF!</definedName>
    <definedName name="_Per3">#REF!</definedName>
    <definedName name="_Per4">#REF!</definedName>
    <definedName name="_Per5">#REF!</definedName>
    <definedName name="_Per6">#REF!</definedName>
    <definedName name="_pft01">#REF!</definedName>
    <definedName name="_pft02">#REF!</definedName>
    <definedName name="_pft94">#REF!</definedName>
    <definedName name="_pft95">#REF!</definedName>
    <definedName name="_pft96">#REF!</definedName>
    <definedName name="_pft97">#REF!</definedName>
    <definedName name="_pft98">#REF!</definedName>
    <definedName name="_pft99">#REF!</definedName>
    <definedName name="_PH1">#REF!</definedName>
    <definedName name="_PI">#REF!</definedName>
    <definedName name="_PI1">#REF!</definedName>
    <definedName name="_PI1A">#REF!</definedName>
    <definedName name="_PI1A3">#REF!</definedName>
    <definedName name="_PI1A6">#REF!</definedName>
    <definedName name="_PI1A7">#REF!</definedName>
    <definedName name="_PI1A8">#REF!</definedName>
    <definedName name="_PI1E">#REF!</definedName>
    <definedName name="_PI1E1">#REF!</definedName>
    <definedName name="_PI1E2">#REF!</definedName>
    <definedName name="_PI1E3">#REF!</definedName>
    <definedName name="_PI1E4">#REF!</definedName>
    <definedName name="_PI1E5">#REF!</definedName>
    <definedName name="_PI1E6">#REF!</definedName>
    <definedName name="_PI1E7">#REF!</definedName>
    <definedName name="_PI1E8">#REF!</definedName>
    <definedName name="_PI1E9">#REF!</definedName>
    <definedName name="_PI1EA">#REF!</definedName>
    <definedName name="_PI1EB">#REF!</definedName>
    <definedName name="_PI1EC">#REF!</definedName>
    <definedName name="_PI1ED">#REF!</definedName>
    <definedName name="_PI1EE">#REF!</definedName>
    <definedName name="_PI1P">#REF!</definedName>
    <definedName name="_PI1P1">#REF!</definedName>
    <definedName name="_PI1P2">#REF!</definedName>
    <definedName name="_PI1P3">#REF!</definedName>
    <definedName name="_PI1PN">#REF!</definedName>
    <definedName name="_PI1PN1">#REF!</definedName>
    <definedName name="_PI1PN2">#REF!</definedName>
    <definedName name="_PI1PN3">#REF!</definedName>
    <definedName name="_PI2">#REF!</definedName>
    <definedName name="_PIF">#REF!</definedName>
    <definedName name="_prc">#REF!</definedName>
    <definedName name="_ptp01">#REF!</definedName>
    <definedName name="_ptp02">#REF!</definedName>
    <definedName name="_ptp96">#REF!</definedName>
    <definedName name="_ptp97">#REF!</definedName>
    <definedName name="_ptp98">#REF!</definedName>
    <definedName name="_ptp99">#REF!</definedName>
    <definedName name="_QMP">#REF!</definedName>
    <definedName name="_r">{"consolidated",#N/A,FALSE,"Sheet1";"cms",#N/A,FALSE,"Sheet1";"fse",#N/A,FALSE,"Sheet1"}</definedName>
    <definedName name="_REA">#REF!</definedName>
    <definedName name="_REA5">#REF!</definedName>
    <definedName name="_REA6">#REF!</definedName>
    <definedName name="_REAq">#REF!</definedName>
    <definedName name="_Regression_Int">1</definedName>
    <definedName name="_REI">#REF!</definedName>
    <definedName name="_REI1">#REF!</definedName>
    <definedName name="_REI2">#REF!</definedName>
    <definedName name="_REIL">#REF!</definedName>
    <definedName name="_REIq">#REF!</definedName>
    <definedName name="_REIT">#REF!</definedName>
    <definedName name="_REU">#REF!</definedName>
    <definedName name="_REV">#REF!</definedName>
    <definedName name="_REV2A">#REF!</definedName>
    <definedName name="_REV2B">#REF!</definedName>
    <definedName name="_roe01">#REF!</definedName>
    <definedName name="_roe02">#REF!</definedName>
    <definedName name="_roe94">#REF!</definedName>
    <definedName name="_roe95">#REF!</definedName>
    <definedName name="_roe96">#REF!</definedName>
    <definedName name="_roe97">#REF!</definedName>
    <definedName name="_roe98">#REF!</definedName>
    <definedName name="_roe99">#REF!</definedName>
    <definedName name="_RPNCO">#REF!</definedName>
    <definedName name="_RQNCO">#REF!</definedName>
    <definedName name="_RS">#REF!</definedName>
    <definedName name="_RTC10">#REF!</definedName>
    <definedName name="_RV">#REF!</definedName>
    <definedName name="_RVA">#REF!</definedName>
    <definedName name="_RVC">#REF!</definedName>
    <definedName name="_Sce1">#REF!</definedName>
    <definedName name="_Sce2">#REF!</definedName>
    <definedName name="_Sce3">#REF!</definedName>
    <definedName name="_Sce4">#REF!</definedName>
    <definedName name="_Sce5">#REF!</definedName>
    <definedName name="_Sce6">#REF!</definedName>
    <definedName name="_Ss52">#REF!</definedName>
    <definedName name="_Ss62">#REF!</definedName>
    <definedName name="_sye01">#REF!</definedName>
    <definedName name="_sye02">#REF!</definedName>
    <definedName name="_sye92">#REF!</definedName>
    <definedName name="_sye93">#REF!</definedName>
    <definedName name="_sye94">#REF!</definedName>
    <definedName name="_sye95">#REF!</definedName>
    <definedName name="_sye96">#REF!</definedName>
    <definedName name="_sye97">#REF!</definedName>
    <definedName name="_sye98">#REF!</definedName>
    <definedName name="_sye99">#REF!</definedName>
    <definedName name="_SYN1">#REF!</definedName>
    <definedName name="_SYN2">#REF!</definedName>
    <definedName name="_Table1_Out" hidden="1">#REF!</definedName>
    <definedName name="_Table2_In2" hidden="1">#REF!</definedName>
    <definedName name="_Table2_Out" hidden="1">#REF!</definedName>
    <definedName name="_tax01">#REF!</definedName>
    <definedName name="_tax02">#REF!</definedName>
    <definedName name="_tax92">#REF!</definedName>
    <definedName name="_tax93">#REF!</definedName>
    <definedName name="_tax94">#REF!</definedName>
    <definedName name="_tax95">#REF!</definedName>
    <definedName name="_tax96">#REF!</definedName>
    <definedName name="_tax97">#REF!</definedName>
    <definedName name="_tax98">#REF!</definedName>
    <definedName name="_tax99">#REF!</definedName>
    <definedName name="_tc">#REF!</definedName>
    <definedName name="_TC21">#REF!</definedName>
    <definedName name="_TC212">#REF!</definedName>
    <definedName name="_TC22">#REF!</definedName>
    <definedName name="_TC2C">#REF!</definedName>
    <definedName name="_TC2G">#REF!</definedName>
    <definedName name="_TC2O">#REF!</definedName>
    <definedName name="_TC2T">#REF!</definedName>
    <definedName name="_TC31">#REF!</definedName>
    <definedName name="_TC312">#REF!</definedName>
    <definedName name="_TC32">#REF!</definedName>
    <definedName name="_TC3C">#REF!</definedName>
    <definedName name="_TC3G">#REF!</definedName>
    <definedName name="_TC3O">#REF!</definedName>
    <definedName name="_TC3T">#REF!</definedName>
    <definedName name="_TC7">#REF!</definedName>
    <definedName name="_ti">#REF!</definedName>
    <definedName name="_TI1">#REF!</definedName>
    <definedName name="_TI2">#REF!</definedName>
    <definedName name="_TMA">#REF!</definedName>
    <definedName name="_tmcp">#REF!</definedName>
    <definedName name="_TMN">#REF!</definedName>
    <definedName name="_TMP">#REF!</definedName>
    <definedName name="_TMS">#REF!</definedName>
    <definedName name="_TP">#REF!</definedName>
    <definedName name="_TP1">#REF!</definedName>
    <definedName name="_TP2">#REF!</definedName>
    <definedName name="_TP3">#REF!</definedName>
    <definedName name="_TU">#REF!</definedName>
    <definedName name="_us1">#REF!</definedName>
    <definedName name="_us2">#REF!</definedName>
    <definedName name="_Val1">#REF!</definedName>
    <definedName name="_Val2">#REF!</definedName>
    <definedName name="_Val3">#REF!</definedName>
    <definedName name="_Val4">#REF!</definedName>
    <definedName name="_Val5">#REF!</definedName>
    <definedName name="_Val6">#REF!</definedName>
    <definedName name="_Ver10">#REF!</definedName>
    <definedName name="_Ver7">#REF!</definedName>
    <definedName name="_Ver9">#REF!</definedName>
    <definedName name="_VFT">#REF!</definedName>
    <definedName name="_WW2">#REF!</definedName>
    <definedName name="_X">#REF!</definedName>
    <definedName name="A">#REF!</definedName>
    <definedName name="A_R_receivable_reserves">#REF!</definedName>
    <definedName name="AA">#N/A</definedName>
    <definedName name="aaa">{#N/A,#N/A,TRUE,"financial";#N/A,#N/A,TRUE,"plants"}</definedName>
    <definedName name="AAA_DOCTOPS" hidden="1">"AAA_SET"</definedName>
    <definedName name="AAA_dtemplate" hidden="1">"OFF"</definedName>
    <definedName name="AAA_duser" hidden="1">"OFF"</definedName>
    <definedName name="AAA_Options" hidden="1">"NYN"</definedName>
    <definedName name="AAA_u999999" hidden="1">"jmalinchak@970313143838"</definedName>
    <definedName name="AAAA">{#N/A,#N/A,FALSE,"Aging Summary";#N/A,#N/A,FALSE,"Ratio Analysis";#N/A,#N/A,FALSE,"Test 120 Day Accts";#N/A,#N/A,FALSE,"Tickmarks"}</definedName>
    <definedName name="AAB_Addin5" hidden="1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c00">#REF!</definedName>
    <definedName name="aacn07">#REF!</definedName>
    <definedName name="AACN1">#REF!</definedName>
    <definedName name="AACN2">#REF!</definedName>
    <definedName name="AACN3">#REF!</definedName>
    <definedName name="aacno7">#REF!</definedName>
    <definedName name="aacu05">#REF!</definedName>
    <definedName name="aacu50">#REF!</definedName>
    <definedName name="aadc0">#REF!</definedName>
    <definedName name="aadc225">#REF!</definedName>
    <definedName name="aap">#REF!</definedName>
    <definedName name="aap16b">#REF!</definedName>
    <definedName name="aapp05">#REF!</definedName>
    <definedName name="aasp">#REF!</definedName>
    <definedName name="aaubn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abc">{#N/A,#N/A,FALSE,"Aging Summary";#N/A,#N/A,FALSE,"Ratio Analysis";#N/A,#N/A,FALSE,"Test 120 Day Accts";#N/A,#N/A,FALSE,"Tickmarks"}</definedName>
    <definedName name="ACA05DIE">#REF!</definedName>
    <definedName name="ACA05DUE">#REF!</definedName>
    <definedName name="ACA05NOV">#REF!</definedName>
    <definedName name="ACA05OTT">#REF!</definedName>
    <definedName name="ACA05QUA">#REF!</definedName>
    <definedName name="ACA05SEI">#REF!</definedName>
    <definedName name="ACA05SET">#REF!</definedName>
    <definedName name="ACA05TRE">#REF!</definedName>
    <definedName name="ACA05UNO">#REF!</definedName>
    <definedName name="ACB05CIN">#REF!</definedName>
    <definedName name="ACB05DIE">#REF!</definedName>
    <definedName name="ACB05DUE">#REF!</definedName>
    <definedName name="ACB05NOV">#REF!</definedName>
    <definedName name="ACB05OTT">#REF!</definedName>
    <definedName name="ACB05QUA">#REF!</definedName>
    <definedName name="ACB05SEI">#REF!</definedName>
    <definedName name="ACB05SET">#REF!</definedName>
    <definedName name="ACB05TRE">#REF!</definedName>
    <definedName name="ACB05UNO">#REF!</definedName>
    <definedName name="ACC05CIN">#REF!</definedName>
    <definedName name="ACC05DIE">#REF!</definedName>
    <definedName name="ACC05DUE">#REF!</definedName>
    <definedName name="ACC05NOV">#REF!</definedName>
    <definedName name="ACC05OTT">#REF!</definedName>
    <definedName name="ACC05QUA">#REF!</definedName>
    <definedName name="ACC05SEI">#REF!</definedName>
    <definedName name="ACC05SET">#REF!</definedName>
    <definedName name="ACC05TRE">#REF!</definedName>
    <definedName name="ACC05UNO">#REF!</definedName>
    <definedName name="AcceptancesSav">#REF!</definedName>
    <definedName name="AccessDatabase" hidden="1">"P:\auctions\auction.11\programs\11_flash.mdb"</definedName>
    <definedName name="ACG05CIN">#REF!</definedName>
    <definedName name="ACG05DIE">#REF!</definedName>
    <definedName name="ACG05DUE">#REF!</definedName>
    <definedName name="ACG05NOV">#REF!</definedName>
    <definedName name="ACG05OTT">#REF!</definedName>
    <definedName name="ACG05QUA">#REF!</definedName>
    <definedName name="ACG05SEI">#REF!</definedName>
    <definedName name="ACG05SET">#REF!</definedName>
    <definedName name="ACG05TRE">#REF!</definedName>
    <definedName name="ACG05UNO">#REF!</definedName>
    <definedName name="ACH05CIN">#REF!</definedName>
    <definedName name="ACH05DIE">#REF!</definedName>
    <definedName name="ACH05DUE">#REF!</definedName>
    <definedName name="ACH05NOV">#REF!</definedName>
    <definedName name="ACH05OTT">#REF!</definedName>
    <definedName name="ACH05QUA">#REF!</definedName>
    <definedName name="ACH05SEI">#REF!</definedName>
    <definedName name="ACH05SET">#REF!</definedName>
    <definedName name="ACH05TRE">#REF!</definedName>
    <definedName name="ACH05UNO">#REF!</definedName>
    <definedName name="ACL05CIN">#REF!</definedName>
    <definedName name="ACL05DIE">#REF!</definedName>
    <definedName name="ACL05DUE">#REF!</definedName>
    <definedName name="ACL05NOV">#REF!</definedName>
    <definedName name="ACL05OTT">#REF!</definedName>
    <definedName name="ACL05QUA">#REF!</definedName>
    <definedName name="ACL05SEI">#REF!</definedName>
    <definedName name="ACL05SET">#REF!</definedName>
    <definedName name="ACL05TRE">#REF!</definedName>
    <definedName name="ACL05UNO">#REF!</definedName>
    <definedName name="ACN2Q">#REF!</definedName>
    <definedName name="ACN2QCIN">#REF!</definedName>
    <definedName name="ACN2QDIE">#REF!</definedName>
    <definedName name="ACN2QDUE">#REF!</definedName>
    <definedName name="ACN2QNOV">#REF!</definedName>
    <definedName name="ACN2QOTT">#REF!</definedName>
    <definedName name="ACN2QQUA">#REF!</definedName>
    <definedName name="ACN2QSEI">#REF!</definedName>
    <definedName name="ACN2QSET">#REF!</definedName>
    <definedName name="ACN2QTRE">#REF!</definedName>
    <definedName name="ACN2QUNO">#REF!</definedName>
    <definedName name="AcqLFY">#REF!</definedName>
    <definedName name="ACQUISTI">#REF!</definedName>
    <definedName name="ACR05CIN">#REF!</definedName>
    <definedName name="ACR05DIE">#REF!</definedName>
    <definedName name="ACR05DUE">#REF!</definedName>
    <definedName name="ACR05NOV">#REF!</definedName>
    <definedName name="ACR05OTT">#REF!</definedName>
    <definedName name="ACR05QUA">#REF!</definedName>
    <definedName name="ACR05SEI">#REF!</definedName>
    <definedName name="ACR05SET">#REF!</definedName>
    <definedName name="ACR05TRE">#REF!</definedName>
    <definedName name="ACR05UNO">#REF!</definedName>
    <definedName name="ACS05CIN">#REF!</definedName>
    <definedName name="ACS05DIE">#REF!</definedName>
    <definedName name="ACS05DUE">#REF!</definedName>
    <definedName name="ACS05NOV">#REF!</definedName>
    <definedName name="ACS05OTT">#REF!</definedName>
    <definedName name="ACS05QUA">#REF!</definedName>
    <definedName name="ACS05SEI">#REF!</definedName>
    <definedName name="ACS05SET">#REF!</definedName>
    <definedName name="ACS05TRE">#REF!</definedName>
    <definedName name="ACS05UNO">#REF!</definedName>
    <definedName name="ACT2Q">#REF!</definedName>
    <definedName name="ACT2QCIN">#REF!</definedName>
    <definedName name="ACT2QDIE">#REF!</definedName>
    <definedName name="ACT2QDUE">#REF!</definedName>
    <definedName name="ACT2QNOV">#REF!</definedName>
    <definedName name="ACT2QOTT">#REF!</definedName>
    <definedName name="ACT2QQUA">#REF!</definedName>
    <definedName name="ACT2QSEI">#REF!</definedName>
    <definedName name="ACT2QSET">#REF!</definedName>
    <definedName name="ACT2QTRE">#REF!</definedName>
    <definedName name="ACT2QUNO">#REF!</definedName>
    <definedName name="Active.Family">#REF!</definedName>
    <definedName name="Active.Item">"MIPS_DBA_Mkt FC"</definedName>
    <definedName name="Active.Location">#REF!</definedName>
    <definedName name="Active.Segment">#REF!</definedName>
    <definedName name="ACU05CIN">#REF!</definedName>
    <definedName name="ACU05DIE">#REF!</definedName>
    <definedName name="ACU05DUE">#REF!</definedName>
    <definedName name="ACU05NOV">#REF!</definedName>
    <definedName name="ACU05OTT">#REF!</definedName>
    <definedName name="ACU05QUA">#REF!</definedName>
    <definedName name="ACU05SEI">#REF!</definedName>
    <definedName name="ACU05SET">#REF!</definedName>
    <definedName name="ACU05TRE">#REF!</definedName>
    <definedName name="ACU05UNO">#REF!</definedName>
    <definedName name="ACU2Q">#REF!</definedName>
    <definedName name="ACU2QCIN">#REF!</definedName>
    <definedName name="ACU2QDIE">#REF!</definedName>
    <definedName name="ACU2QDUE">#REF!</definedName>
    <definedName name="ACU2QNOV">#REF!</definedName>
    <definedName name="ACU2QOTT">#REF!</definedName>
    <definedName name="ACU2QQUA">#REF!</definedName>
    <definedName name="ACU2QSEI">#REF!</definedName>
    <definedName name="ACU2QSET">#REF!</definedName>
    <definedName name="ACU2QTRE">#REF!</definedName>
    <definedName name="ACU2QUNO">#REF!</definedName>
    <definedName name="ACU30CIN">#REF!</definedName>
    <definedName name="ACU30DIE">#REF!</definedName>
    <definedName name="ACU30DUE">#REF!</definedName>
    <definedName name="ACU30NOV">#REF!</definedName>
    <definedName name="ACU30OTT">#REF!</definedName>
    <definedName name="ACU30QUA">#REF!</definedName>
    <definedName name="ACU30SEI">#REF!</definedName>
    <definedName name="ACU30SET">#REF!</definedName>
    <definedName name="ACU30TRE">#REF!</definedName>
    <definedName name="ACU30UNO">#REF!</definedName>
    <definedName name="ACU50CIN">#REF!</definedName>
    <definedName name="ACU50DIE">#REF!</definedName>
    <definedName name="ACU50DUE">#REF!</definedName>
    <definedName name="ACU50NOV">#REF!</definedName>
    <definedName name="ACU50OTT">#REF!</definedName>
    <definedName name="ACU50QUA">#REF!</definedName>
    <definedName name="ACU50SEI">#REF!</definedName>
    <definedName name="ACU50SET">#REF!</definedName>
    <definedName name="ACU50TRE">#REF!</definedName>
    <definedName name="ACU50UNO">#REF!</definedName>
    <definedName name="ad">{#N/A,#N/A,FALSE,"Aging Summary";#N/A,#N/A,FALSE,"Ratio Analysis";#N/A,#N/A,FALSE,"Test 120 Day Accts";#N/A,#N/A,FALSE,"Tickmarks"}</definedName>
    <definedName name="ada">{#N/A,#N/A,FALSE,"Umsatz 99";#N/A,#N/A,FALSE,"ER 99 "}</definedName>
    <definedName name="adad">{#N/A,#N/A,FALSE,"Umsatz 99";#N/A,#N/A,FALSE,"ER 99 "}</definedName>
    <definedName name="adadfa">{"Fiesta Facer Page",#N/A,FALSE,"Q_C_S";"Fiesta Main Page",#N/A,FALSE,"V_L";"Fiesta 95BP Struct",#N/A,FALSE,"StructBP";"Fiesta Post 95BP Struct",#N/A,FALSE,"AdjStructBP"}</definedName>
    <definedName name="adafd">{#N/A,#N/A,FALSE,"Umsatz 99";#N/A,#N/A,FALSE,"ER 99 "}</definedName>
    <definedName name="Add__Cash">#REF!</definedName>
    <definedName name="Add__Listed_Investments">#REF!</definedName>
    <definedName name="Add__Other_Investments">#REF!</definedName>
    <definedName name="Add__Tax_Benefits">#REF!</definedName>
    <definedName name="addg">{#N/A,#N/A,FALSE,"CBE";#N/A,#N/A,FALSE,"SWK"}</definedName>
    <definedName name="adf" hidden="1">{"standalone1",#N/A,FALSE,"DCFBase";"standalone2",#N/A,FALSE,"DCFBase"}</definedName>
    <definedName name="adfa">{#N/A,#N/A,FALSE,"Umsatz 99";#N/A,#N/A,FALSE,"ER 99 "}</definedName>
    <definedName name="adfad">{#N/A,#N/A,FALSE,"Umsatz 99";#N/A,#N/A,FALSE,"ER 99 "}</definedName>
    <definedName name="adfadf">{#VALUE!,#N/A,FALSE,0}</definedName>
    <definedName name="adfadfe">{#VALUE!,#N/A,FALSE,0}</definedName>
    <definedName name="adfae">#REF!</definedName>
    <definedName name="adfafa">{"Fiesta Facer Page",#N/A,FALSE,"Q_C_S";"Fiesta Main Page",#N/A,FALSE,"V_L";"Fiesta 95BP Struct",#N/A,FALSE,"StructBP";"Fiesta Post 95BP Struct",#N/A,FALSE,"AdjStructBP"}</definedName>
    <definedName name="adfaff">{"Fiesta Facer Page",#N/A,FALSE,"Q_C_S";"Fiesta Main Page",#N/A,FALSE,"V_L";"Fiesta 95BP Struct",#N/A,FALSE,"StructBP";"Fiesta Post 95BP Struct",#N/A,FALSE,"AdjStructBP"}</definedName>
    <definedName name="adfasdf">{"Fiesta Facer Page",#N/A,FALSE,"Q_C_S";"Fiesta Main Page",#N/A,FALSE,"V_L";"Fiesta 95BP Struct",#N/A,FALSE,"StructBP";"Fiesta Post 95BP Struct",#N/A,FALSE,"AdjStructBP"}</definedName>
    <definedName name="adfasf">{#N/A,#N/A,FALSE,"Umsatz 99";#N/A,#N/A,FALSE,"ER 99 "}</definedName>
    <definedName name="adfs">{#N/A,#N/A,FALSE,"²Ä1­Ó¤ë"}</definedName>
    <definedName name="adfsa">{0,0,0,TRUE;0,0,0,0;0,0,0,0;0,0,0,0}</definedName>
    <definedName name="adfvad">{#N/A,#N/A,FALSE,"Aging Summary";#N/A,#N/A,FALSE,"Ratio Analysis";#N/A,#N/A,FALSE,"Test 120 Day Accts";#N/A,#N/A,FALSE,"Tickmarks"}</definedName>
    <definedName name="adjn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psterling" hidden="1">{#N/A,#N/A,FALSE,"Summary";#N/A,#N/A,FALSE,"CF";#N/A,#N/A,FALSE,"P&amp;L";#N/A,#N/A,FALSE,"BS";#N/A,#N/A,FALSE,"Returns";#N/A,#N/A,FALSE,"Assumptions";#N/A,#N/A,FALSE,"Analysis"}</definedName>
    <definedName name="ADR">#REF!</definedName>
    <definedName name="Adresse">#REF!</definedName>
    <definedName name="adsaewa">{#N/A,#N/A,FALSE,"Umsatz 99";#N/A,#N/A,FALSE,"ER 99 "}</definedName>
    <definedName name="adse">{#N/A,#N/A,FALSE,"Umsatz 99";#N/A,#N/A,FALSE,"ER 99 "}</definedName>
    <definedName name="adsfa">{#VALUE!,#N/A,FALSE,0}</definedName>
    <definedName name="adsfadf">{"Fiesta Facer Page",#N/A,FALSE,"Q_C_S";"Fiesta Main Page",#N/A,FALSE,"V_L";"Fiesta 95BP Struct",#N/A,FALSE,"StructBP";"Fiesta Post 95BP Struct",#N/A,FALSE,"AdjStructBP"}</definedName>
    <definedName name="adsfadfa">{#N/A,#N/A,FALSE,"Umsatz 99";#N/A,#N/A,FALSE,"ER 99 "}</definedName>
    <definedName name="adsfaf">{0,0,0,TRUE;0,0,0,0;0,0,0,0;0,0,0,0}</definedName>
    <definedName name="adsfafd">{"Fiesta Facer Page",#N/A,FALSE,"Q_C_S";"Fiesta Main Page",#N/A,FALSE,"V_L";"Fiesta 95BP Struct",#N/A,FALSE,"StructBP";"Fiesta Post 95BP Struct",#N/A,FALSE,"AdjStructBP"}</definedName>
    <definedName name="adskv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afa">{#N/A,#N/A,FALSE,"²Ä1­Ó¤ë"}</definedName>
    <definedName name="afdasfa">{"Fiesta Facer Page",#N/A,FALSE,"Q_C_S";"Fiesta Main Page",#N/A,FALSE,"V_L";"Fiesta 95BP Struct",#N/A,FALSE,"StructBP";"Fiesta Post 95BP Struct",#N/A,FALSE,"AdjStructBP"}</definedName>
    <definedName name="afeas">{0,0,0,TRUE;0,0,0,0;0,0,0,0;0,0,0,0}</definedName>
    <definedName name="AFT05CIN">#REF!</definedName>
    <definedName name="AFT05DIE">#REF!</definedName>
    <definedName name="AFT05DUE">#REF!</definedName>
    <definedName name="AFT05NOV">#REF!</definedName>
    <definedName name="AFT05OTT">#REF!</definedName>
    <definedName name="AFT05QUA">#REF!</definedName>
    <definedName name="AFT05SEI">#REF!</definedName>
    <definedName name="AFT05SET">#REF!</definedName>
    <definedName name="AFT05TRE">#REF!</definedName>
    <definedName name="AFT05UNO">#REF!</definedName>
    <definedName name="AFT30CIN">#REF!</definedName>
    <definedName name="AFT30DIE">#REF!</definedName>
    <definedName name="AFT30DUE">#REF!</definedName>
    <definedName name="AFT30NOV">#REF!</definedName>
    <definedName name="AFT30OTT">#REF!</definedName>
    <definedName name="AFT30QUA">#REF!</definedName>
    <definedName name="AFT30SEI">#REF!</definedName>
    <definedName name="AFT30SET">#REF!</definedName>
    <definedName name="AFT30TRE">#REF!</definedName>
    <definedName name="AFT30UNO">#REF!</definedName>
    <definedName name="AFZ05CIN">#REF!</definedName>
    <definedName name="AFZ05DIE">#REF!</definedName>
    <definedName name="AFZ05DUE">#REF!</definedName>
    <definedName name="AFZ05NOV">#REF!</definedName>
    <definedName name="AFZ05OTT">#REF!</definedName>
    <definedName name="AFZ05QUA">#REF!</definedName>
    <definedName name="AFZ05SEI">#REF!</definedName>
    <definedName name="AFZ05SET">#REF!</definedName>
    <definedName name="AFZ05TRE">#REF!</definedName>
    <definedName name="AFZ05UNO">#REF!</definedName>
    <definedName name="AFZ30CIN">#REF!</definedName>
    <definedName name="AFZ30DIE">#REF!</definedName>
    <definedName name="AFZ30DUE">#REF!</definedName>
    <definedName name="AFZ30NOV">#REF!</definedName>
    <definedName name="AFZ30OTT">#REF!</definedName>
    <definedName name="AFZ30QUA">#REF!</definedName>
    <definedName name="AFZ30SEI">#REF!</definedName>
    <definedName name="AFZ30SET">#REF!</definedName>
    <definedName name="AFZ30TRE">#REF!</definedName>
    <definedName name="AFZ30UNO">#REF!</definedName>
    <definedName name="ahebgr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IRDemergerTrigger">#REF!</definedName>
    <definedName name="AIROrdShareOut">#REF!</definedName>
    <definedName name="AIRShareOut">#REF!</definedName>
    <definedName name="akdun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feld">{TRUE,TRUE,-1.25,-15.5,484.5,276.75,FALSE,TRUE,TRUE,TRUE,0,1,#N/A,1,#N/A,6.01136363636364,16.5882352941176,1,FALSE,FALSE,3,TRUE,1,FALSE,100,"Swvu.book3.","ACwvu.book3.",#N/A,FALSE,FALSE,0.748031496062992,0.551181102362205,0.78740157480315,0.78740157480315,1,"","&amp;C&amp;6&amp;F &amp;A&amp;R&amp;6&amp;D   &amp;T",TRUE,TRUE,FALSE,FALSE,1,#N/A,1,1,"=R1C1:R50C5",FALSE,"Rwvu.book3.",#N/A,FALSE,FALSE,FALSE,9,#N/A,#N/A,FALSE,FALSE,TRUE,TRUE,TRUE}</definedName>
    <definedName name="ALIQ_ON_DED_98">#REF!</definedName>
    <definedName name="alireu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l_00_PS">#REF!</definedName>
    <definedName name="All_00_Rev">#REF!</definedName>
    <definedName name="All_97_PS">#REF!</definedName>
    <definedName name="All_97_Rev">#REF!</definedName>
    <definedName name="All_98_PS">#REF!</definedName>
    <definedName name="All_98_Rev">#REF!</definedName>
    <definedName name="All_99_PS">#REF!</definedName>
    <definedName name="All_99_Rev">#REF!</definedName>
    <definedName name="All_EPS_00">#REF!</definedName>
    <definedName name="All_EPS_98">#REF!</definedName>
    <definedName name="All_EPS_99">#REF!</definedName>
    <definedName name="All_Mkt_Cap">#REF!</definedName>
    <definedName name="All_Off_High">#REF!</definedName>
    <definedName name="All_Stocks">#REF!</definedName>
    <definedName name="ALL_Var_Codes">#REF!</definedName>
    <definedName name="ALTERNAT">#N/A</definedName>
    <definedName name="ALTREIND">#REF!</definedName>
    <definedName name="amm00">#REF!</definedName>
    <definedName name="amort00">#REF!</definedName>
    <definedName name="amort01">#REF!</definedName>
    <definedName name="amort02">#REF!</definedName>
    <definedName name="amort96">#REF!</definedName>
    <definedName name="amort97">#REF!</definedName>
    <definedName name="amort98">#REF!</definedName>
    <definedName name="amort99">#REF!</definedName>
    <definedName name="ANNO">#REF!</definedName>
    <definedName name="ANNUEL">#N/A</definedName>
    <definedName name="anscount">1</definedName>
    <definedName name="APA07CIN">#REF!</definedName>
    <definedName name="APA07DIE">#REF!</definedName>
    <definedName name="APA07DUE">#REF!</definedName>
    <definedName name="APA07NOV">#REF!</definedName>
    <definedName name="APA07OTT">#REF!</definedName>
    <definedName name="APA07QUA">#REF!</definedName>
    <definedName name="APA07SEI">#REF!</definedName>
    <definedName name="APA07SET">#REF!</definedName>
    <definedName name="APA07TRE">#REF!</definedName>
    <definedName name="APA07UNO">#REF!</definedName>
    <definedName name="APAP00">#REF!</definedName>
    <definedName name="APAP99">#REF!</definedName>
    <definedName name="APB05CIN">#REF!</definedName>
    <definedName name="APB05DIE">#REF!</definedName>
    <definedName name="APB05DUE">#REF!</definedName>
    <definedName name="APB05NOV">#REF!</definedName>
    <definedName name="APB05OTT">#REF!</definedName>
    <definedName name="APB05QUA">#REF!</definedName>
    <definedName name="APB05SEI">#REF!</definedName>
    <definedName name="APB05SET">#REF!</definedName>
    <definedName name="APB05TRE">#REF!</definedName>
    <definedName name="APB05UNO">#REF!</definedName>
    <definedName name="APP05CIN">#REF!</definedName>
    <definedName name="APP05DIE">#REF!</definedName>
    <definedName name="APP05DUE">#REF!</definedName>
    <definedName name="APP05NOV">#REF!</definedName>
    <definedName name="APP05OTT">#REF!</definedName>
    <definedName name="APP05QUA">#REF!</definedName>
    <definedName name="APP05SEI">#REF!</definedName>
    <definedName name="APP05SET">#REF!</definedName>
    <definedName name="APP05TRE">#REF!</definedName>
    <definedName name="APP05UNO">#REF!</definedName>
    <definedName name="APP10CIN">#REF!</definedName>
    <definedName name="APP10DIE">#REF!</definedName>
    <definedName name="APP10DUE">#REF!</definedName>
    <definedName name="APP10NOV">#REF!</definedName>
    <definedName name="APP10OTT">#REF!</definedName>
    <definedName name="APP10QUA">#REF!</definedName>
    <definedName name="APP10SEI">#REF!</definedName>
    <definedName name="APP10SET">#REF!</definedName>
    <definedName name="APP10TRE">#REF!</definedName>
    <definedName name="APP10UNO">#REF!</definedName>
    <definedName name="APP30CIN">#REF!</definedName>
    <definedName name="APP30DIE">#REF!</definedName>
    <definedName name="APP30DUE">#REF!</definedName>
    <definedName name="APP30NOV">#REF!</definedName>
    <definedName name="APP30OTT">#REF!</definedName>
    <definedName name="APP30QUA">#REF!</definedName>
    <definedName name="APP30SEI">#REF!</definedName>
    <definedName name="APP30SET">#REF!</definedName>
    <definedName name="APP30TRE">#REF!</definedName>
    <definedName name="APP30UNO">#REF!</definedName>
    <definedName name="APP34CIN">#REF!</definedName>
    <definedName name="APP34DIE">#REF!</definedName>
    <definedName name="APP34DUE">#REF!</definedName>
    <definedName name="APP34NOV">#REF!</definedName>
    <definedName name="APP34OTT">#REF!</definedName>
    <definedName name="APP34QUA">#REF!</definedName>
    <definedName name="APP34SEI">#REF!</definedName>
    <definedName name="APP34SET">#REF!</definedName>
    <definedName name="APP34TRE">#REF!</definedName>
    <definedName name="APP34UNO">#REF!</definedName>
    <definedName name="apprentis">#REF!</definedName>
    <definedName name="Approval">#REF!</definedName>
    <definedName name="APS05CIN">#REF!</definedName>
    <definedName name="APS05DIE">#REF!</definedName>
    <definedName name="APS05DUE">#REF!</definedName>
    <definedName name="APS05NOV">#REF!</definedName>
    <definedName name="APS05OTT">#REF!</definedName>
    <definedName name="APS05QUA">#REF!</definedName>
    <definedName name="APS05SEI">#REF!</definedName>
    <definedName name="APS05SET">#REF!</definedName>
    <definedName name="APS05TRE">#REF!</definedName>
    <definedName name="APS05UNO">#REF!</definedName>
    <definedName name="ARA_Threshold">#REF!</definedName>
    <definedName name="are">#REF!</definedName>
    <definedName name="are_entry">#REF!</definedName>
    <definedName name="_xlnm.Print_Area">#REF!</definedName>
    <definedName name="Area_stampa_SP">#REF!</definedName>
    <definedName name="ARP_Threshold">#REF!</definedName>
    <definedName name="as">{"comp1",#N/A,FALSE,"COMPS";"footnotes",#N/A,FALSE,"COMPS"}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fa">{"Fiesta Facer Page",#N/A,FALSE,"Q_C_S";"Fiesta Main Page",#N/A,FALSE,"V_L";"Fiesta 95BP Struct",#N/A,FALSE,"StructBP";"Fiesta Post 95BP Struct",#N/A,FALSE,"AdjStructBP"}</definedName>
    <definedName name="asda">{#N/A,#N/A,FALSE,"Umsatz 99";#N/A,#N/A,FALSE,"ER 99 "}</definedName>
    <definedName name="asdaf">{"Fiesta Facer Page",#N/A,FALSE,"Q_C_S";"Fiesta Main Page",#N/A,FALSE,"V_L";"Fiesta 95BP Struct",#N/A,FALSE,"StructBP";"Fiesta Post 95BP Struct",#N/A,FALSE,"AdjStructBP"}</definedName>
    <definedName name="asdfa">{#N/A,#N/A,FALSE,"²Ä1­Ó¤ë"}</definedName>
    <definedName name="asdfadf">{"Fiesta Facer Page",#N/A,FALSE,"Q_C_S";"Fiesta Main Page",#N/A,FALSE,"V_L";"Fiesta 95BP Struct",#N/A,FALSE,"StructBP";"Fiesta Post 95BP Struct",#N/A,FALSE,"AdjStructBP"}</definedName>
    <definedName name="asdfasdf">{#N/A,#N/A,FALSE,"²Ä1­Ó¤ë"}</definedName>
    <definedName name="asfaee">{#VALUE!,#N/A,FALSE,0}</definedName>
    <definedName name="asjk">{"350FTSE44","COMPANIES",TRUE}</definedName>
    <definedName name="asola">#REF!</definedName>
    <definedName name="Asset_Beta">#REF!</definedName>
    <definedName name="assets00">#REF!</definedName>
    <definedName name="assets01">#REF!</definedName>
    <definedName name="assets02">#REF!</definedName>
    <definedName name="assets94">#REF!</definedName>
    <definedName name="assets95">#REF!</definedName>
    <definedName name="assets96">#REF!</definedName>
    <definedName name="assets97">#REF!</definedName>
    <definedName name="assets98">#REF!</definedName>
    <definedName name="assets99">#REF!</definedName>
    <definedName name="assoc00">#REF!</definedName>
    <definedName name="assoc01">#REF!</definedName>
    <definedName name="assoc02">#REF!</definedName>
    <definedName name="assoc96">#REF!</definedName>
    <definedName name="assoc97">#REF!</definedName>
    <definedName name="assoc98">#REF!</definedName>
    <definedName name="assoc99">#REF!</definedName>
    <definedName name="avgcash00">#REF!</definedName>
    <definedName name="avgcash92">#REF!</definedName>
    <definedName name="avgcash93">#REF!</definedName>
    <definedName name="avgcash94">#REF!</definedName>
    <definedName name="avgcash95">#REF!</definedName>
    <definedName name="avgcash96">#REF!</definedName>
    <definedName name="avgcash97">#REF!</definedName>
    <definedName name="avgcash98">#REF!</definedName>
    <definedName name="avgcash99">#REF!</definedName>
    <definedName name="B">#REF!</definedName>
    <definedName name="BACK_A">#REF!</definedName>
    <definedName name="balufdh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nkDebtFees">#REF!</definedName>
    <definedName name="Base2ans">#REF!</definedName>
    <definedName name="BaseCase">#REF!</definedName>
    <definedName name="BaseLocal">#REF!</definedName>
    <definedName name="BASEQ4">#REF!</definedName>
    <definedName name="BaseYear">#REF!</definedName>
    <definedName name="BCN2Q">#REF!</definedName>
    <definedName name="BeginningExchRate">#REF!</definedName>
    <definedName name="belnew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nch">#REF!</definedName>
    <definedName name="BESGE">{"Fiesta Facer Page",#N/A,FALSE,"Q_C_S";"Fiesta Main Page",#N/A,FALSE,"V_L";"Fiesta 95BP Struct",#N/A,FALSE,"StructBP";"Fiesta Post 95BP Struct",#N/A,FALSE,"AdjStructBP"}</definedName>
    <definedName name="BESTESE">{#N/A,#N/A,FALSE,"Umsatz 99";#N/A,#N/A,FALSE,"ER 99 "}</definedName>
    <definedName name="BetaAsia">#REF!</definedName>
    <definedName name="BetaGlobal">#REF!</definedName>
    <definedName name="BG_Del" hidden="1">15</definedName>
    <definedName name="BG_Ins" hidden="1">4</definedName>
    <definedName name="BG_Mod" hidden="1">6</definedName>
    <definedName name="BidPriceOrd">#REF!</definedName>
    <definedName name="bjnd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val00">#REF!</definedName>
    <definedName name="bkval01">#REF!</definedName>
    <definedName name="bkval02">#REF!</definedName>
    <definedName name="bkval94">#REF!</definedName>
    <definedName name="bkval95">#REF!</definedName>
    <definedName name="bkval96">#REF!</definedName>
    <definedName name="bkval97">#REF!</definedName>
    <definedName name="bkval98">#REF!</definedName>
    <definedName name="bkval99">#REF!</definedName>
    <definedName name="bnnn">{"consolidated",#N/A,FALSE,"Sheet1";"cms",#N/A,FALSE,"Sheet1";"fse",#N/A,FALSE,"Sheet1"}</definedName>
    <definedName name="BODY">#REF!</definedName>
    <definedName name="boe">{"FTSE44","COMPANIES",TRUE}</definedName>
    <definedName name="BondCumWarrantSwitch">#REF!</definedName>
    <definedName name="BOY">#REF!</definedName>
    <definedName name="BridgeTakeDownFee">#REF!</definedName>
    <definedName name="BRL">#REF!</definedName>
    <definedName name="BS_Investments">#REF!</definedName>
    <definedName name="BS_Straight_Preferred">#REF!</definedName>
    <definedName name="bskjnd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Budget">#REF!</definedName>
    <definedName name="BUDGET__VAPEUR__60b">#REF!</definedName>
    <definedName name="BUDGET__VAPEUR__6b">#REF!</definedName>
    <definedName name="BuyBackTrig">#REF!</definedName>
    <definedName name="bvps00">#REF!</definedName>
    <definedName name="bvps01">#REF!</definedName>
    <definedName name="bvps02">#REF!</definedName>
    <definedName name="bvps94">#REF!</definedName>
    <definedName name="bvps95">#REF!</definedName>
    <definedName name="bvps96">#REF!</definedName>
    <definedName name="bvps97">#REF!</definedName>
    <definedName name="bvps98">#REF!</definedName>
    <definedName name="bvps99">#REF!</definedName>
    <definedName name="C_">#REF!</definedName>
    <definedName name="Cable">{#N/A,#N/A,FALSE,"Operations";#N/A,#N/A,FALSE,"Financials"}</definedName>
    <definedName name="Cable2">{#N/A,#N/A,FALSE,"Operations";#N/A,#N/A,FALSE,"Financials"}</definedName>
    <definedName name="capempl00">#REF!</definedName>
    <definedName name="capempl01">#REF!</definedName>
    <definedName name="capempl02">#REF!</definedName>
    <definedName name="capempl96">#REF!</definedName>
    <definedName name="capempl97">#REF!</definedName>
    <definedName name="capempl98">#REF!</definedName>
    <definedName name="capempl99">#REF!</definedName>
    <definedName name="Capex">#REF!</definedName>
    <definedName name="capex00">#REF!</definedName>
    <definedName name="capex01">#REF!</definedName>
    <definedName name="capex02">#REF!</definedName>
    <definedName name="Capex1">#REF!</definedName>
    <definedName name="Capex2">#REF!</definedName>
    <definedName name="Capex3">#REF!</definedName>
    <definedName name="capex92">#REF!</definedName>
    <definedName name="capex93">#REF!</definedName>
    <definedName name="capex94">#REF!</definedName>
    <definedName name="capex95">#REF!</definedName>
    <definedName name="capex96">#REF!</definedName>
    <definedName name="capex97">#REF!</definedName>
    <definedName name="capex98">#REF!</definedName>
    <definedName name="capex99">#REF!</definedName>
    <definedName name="CAPEXWIRELINE98">#REF!</definedName>
    <definedName name="CapexYear">#REF!</definedName>
    <definedName name="CapGainTrigger1">#REF!</definedName>
    <definedName name="CapGainTrigger2">#REF!</definedName>
    <definedName name="CapGainTrigger3">#REF!</definedName>
    <definedName name="CapGainTrigger4">#REF!</definedName>
    <definedName name="CapitalGainTaxRate">#REF!</definedName>
    <definedName name="CapitalGainTrigger3">#REF!</definedName>
    <definedName name="CapitalGainTrigger4">#REF!</definedName>
    <definedName name="capitalisation">#REF!</definedName>
    <definedName name="CARAT_USD">#REF!</definedName>
    <definedName name="carrapx">#REF!</definedName>
    <definedName name="carrasales00">#REF!</definedName>
    <definedName name="carrasales92">#REF!</definedName>
    <definedName name="carrasales93">#REF!</definedName>
    <definedName name="carrasales94">#REF!</definedName>
    <definedName name="carrasales95">#REF!</definedName>
    <definedName name="carrasales96">#REF!</definedName>
    <definedName name="carrasales97">#REF!</definedName>
    <definedName name="carrasales98">#REF!</definedName>
    <definedName name="carrasales99">#REF!</definedName>
    <definedName name="carrbv00">#REF!</definedName>
    <definedName name="carrbv95">#REF!</definedName>
    <definedName name="carrbv96">#REF!</definedName>
    <definedName name="carrbv97">#REF!</definedName>
    <definedName name="carrbv98">#REF!</definedName>
    <definedName name="carrbv99">#REF!</definedName>
    <definedName name="carrcash00">#REF!</definedName>
    <definedName name="carrcash92">#REF!</definedName>
    <definedName name="carrcash93">#REF!</definedName>
    <definedName name="carrcash94">#REF!</definedName>
    <definedName name="carrcash95">#REF!</definedName>
    <definedName name="carrcash96">#REF!</definedName>
    <definedName name="carrcash97">#REF!</definedName>
    <definedName name="carrcash98">#REF!</definedName>
    <definedName name="carrcash99">#REF!</definedName>
    <definedName name="carrcf00">#REF!</definedName>
    <definedName name="carrcf95">#REF!</definedName>
    <definedName name="carrcf96">#REF!</definedName>
    <definedName name="carrcf97">#REF!</definedName>
    <definedName name="carrcf98">#REF!</definedName>
    <definedName name="carrcf99">#REF!</definedName>
    <definedName name="carrdebteq00">#REF!</definedName>
    <definedName name="carrdebteq97">#REF!</definedName>
    <definedName name="carrdebteq98">#REF!</definedName>
    <definedName name="carrdebteq99">#REF!</definedName>
    <definedName name="carrdep00">#REF!</definedName>
    <definedName name="carrdep97">#REF!</definedName>
    <definedName name="carrdep98">#REF!</definedName>
    <definedName name="carrdep99">#REF!</definedName>
    <definedName name="carrdiv00">#REF!</definedName>
    <definedName name="carrdiv95">#REF!</definedName>
    <definedName name="carrdiv96">#REF!</definedName>
    <definedName name="carrdiv97">#REF!</definedName>
    <definedName name="carrdiv98">#REF!</definedName>
    <definedName name="carrdiv99">#REF!</definedName>
    <definedName name="carrlastupdate">#REF!</definedName>
    <definedName name="carrnetpro00">#REF!</definedName>
    <definedName name="carrnetpro95">#REF!</definedName>
    <definedName name="carrnetpro96">#REF!</definedName>
    <definedName name="carrnetpro97">#REF!</definedName>
    <definedName name="carrnetpro98">#REF!</definedName>
    <definedName name="carrnetpro99">#REF!</definedName>
    <definedName name="carrnosh00">#REF!</definedName>
    <definedName name="carrnosh92">#REF!</definedName>
    <definedName name="carrnosh93">#REF!</definedName>
    <definedName name="carrnosh94">#REF!</definedName>
    <definedName name="carrnosh95">#REF!</definedName>
    <definedName name="carrnosh96">#REF!</definedName>
    <definedName name="carrnosh97">#REF!</definedName>
    <definedName name="carrnosh98">#REF!</definedName>
    <definedName name="carrnosh99">#REF!</definedName>
    <definedName name="carrprov00">#REF!</definedName>
    <definedName name="carrprov97">#REF!</definedName>
    <definedName name="carrprov98">#REF!</definedName>
    <definedName name="carrprov99">#REF!</definedName>
    <definedName name="carrshfunds00">#REF!</definedName>
    <definedName name="carrshfunds97">#REF!</definedName>
    <definedName name="carrshfunds98">#REF!</definedName>
    <definedName name="carrshfunds99">#REF!</definedName>
    <definedName name="CASE">#REF!</definedName>
    <definedName name="CASE2">#REF!</definedName>
    <definedName name="cash_f93">#REF!</definedName>
    <definedName name="cash_f94">#REF!</definedName>
    <definedName name="cash_f95">#REF!</definedName>
    <definedName name="cash_f96">#REF!</definedName>
    <definedName name="cash_f97">#REF!</definedName>
    <definedName name="cash00">#REF!</definedName>
    <definedName name="cash01">#REF!</definedName>
    <definedName name="cash02">#REF!</definedName>
    <definedName name="cash92">#REF!</definedName>
    <definedName name="cash93">#REF!</definedName>
    <definedName name="cash94">#REF!</definedName>
    <definedName name="cash95">#REF!</definedName>
    <definedName name="cash96">#REF!</definedName>
    <definedName name="cash97">#REF!</definedName>
    <definedName name="cash98">#REF!</definedName>
    <definedName name="cash99">#REF!</definedName>
    <definedName name="ccc">{#N/A,#N/A,FALSE,"Calc";#N/A,#N/A,FALSE,"Sensitivity";#N/A,#N/A,FALSE,"LT Earn.Dil.";#N/A,#N/A,FALSE,"Dil. AVP"}</definedName>
    <definedName name="ccccc">{"10yp key data",#N/A,FALSE,"Market Data"}</definedName>
    <definedName name="CCMTP">#N/A</definedName>
    <definedName name="CCR">#REF!</definedName>
    <definedName name="CCUSTP">#N/A</definedName>
    <definedName name="cdconc">#REF!</definedName>
    <definedName name="cdpelato">#REF!</definedName>
    <definedName name="cdpolpa">#REF!</definedName>
    <definedName name="CE_1_sem_04">#REF!</definedName>
    <definedName name="CE_esercizio_04">#REF!</definedName>
    <definedName name="CE_per_destinazione">#REF!</definedName>
    <definedName name="cearn00">#REF!</definedName>
    <definedName name="cearn01">#REF!</definedName>
    <definedName name="cearn02">#REF!</definedName>
    <definedName name="cearn94">#REF!</definedName>
    <definedName name="cearn95">#REF!</definedName>
    <definedName name="cearn96">#REF!</definedName>
    <definedName name="cearn97">#REF!</definedName>
    <definedName name="cearn98">#REF!</definedName>
    <definedName name="cearn99">#REF!</definedName>
    <definedName name="cell123">{#VALUE!,#N/A,FALSE,0}</definedName>
    <definedName name="cell58">{0,0,0,TRUE;0,0,0,0;0,0,0,0;0,0,0,0}</definedName>
    <definedName name="Cellular">#REF!</definedName>
    <definedName name="ceps00">#REF!</definedName>
    <definedName name="ceps01">#REF!</definedName>
    <definedName name="ceps02">#REF!</definedName>
    <definedName name="ceps94">#REF!</definedName>
    <definedName name="ceps95">#REF!</definedName>
    <definedName name="ceps96">#REF!</definedName>
    <definedName name="ceps97">#REF!</definedName>
    <definedName name="ceps98">#REF!</definedName>
    <definedName name="ceps99">#REF!</definedName>
    <definedName name="CF_Dividends_Subsidiary">#REF!</definedName>
    <definedName name="CF_Equity_Earnings">#REF!</definedName>
    <definedName name="CF_Investments">#REF!</definedName>
    <definedName name="CF_Non_Cash_Charges">#REF!</definedName>
    <definedName name="CF_Non_Cash_Interest">#REF!</definedName>
    <definedName name="CF_Other">#REF!</definedName>
    <definedName name="cflow00">#REF!</definedName>
    <definedName name="cflow01">#REF!</definedName>
    <definedName name="cflow02">#REF!</definedName>
    <definedName name="cflow94">#REF!</definedName>
    <definedName name="cflow95">#REF!</definedName>
    <definedName name="cflow96">#REF!</definedName>
    <definedName name="cflow97">#REF!</definedName>
    <definedName name="cflow98">#REF!</definedName>
    <definedName name="cflow99">#REF!</definedName>
    <definedName name="cfps00">#REF!</definedName>
    <definedName name="cfps01">#REF!</definedName>
    <definedName name="cfps02">#REF!</definedName>
    <definedName name="cfps94">#REF!</definedName>
    <definedName name="cfps95">#REF!</definedName>
    <definedName name="cfps96">#REF!</definedName>
    <definedName name="cfps97">#REF!</definedName>
    <definedName name="cfps98">#REF!</definedName>
    <definedName name="cfps99">#REF!</definedName>
    <definedName name="Cible2000">#REF!</definedName>
    <definedName name="CIQWBGuid">"d8b5abff-708d-4d3c-a2ca-5f9855a58981"</definedName>
    <definedName name="Class_B">68.45</definedName>
    <definedName name="ClearAll">#REF!</definedName>
    <definedName name="CODICE">#REF!</definedName>
    <definedName name="coef_capucine">1.2</definedName>
    <definedName name="coef_élec">1</definedName>
    <definedName name="cogef">#REF!</definedName>
    <definedName name="COMM">#N/A</definedName>
    <definedName name="CommitmentFee">#REF!</definedName>
    <definedName name="CommitmentFeeBridge">#REF!</definedName>
    <definedName name="comp_name">#REF!</definedName>
    <definedName name="Company">#REF!</definedName>
    <definedName name="CompanyName">#REF!</definedName>
    <definedName name="Comparable">{"First Page",#N/A,FALSE,"Surfactants LBO";"Second Page",#N/A,FALSE,"Surfactants LBO"}</definedName>
    <definedName name="conc">#REF!</definedName>
    <definedName name="conso" hidden="1">{"EUMOT","COMPANIES",TRUE}</definedName>
    <definedName name="contrat">#REF!</definedName>
    <definedName name="CONTROLLER_DATAENTRY">"'Balance Sheet'!$A$1"</definedName>
    <definedName name="CONTROLLERFDOPTION.VIEWABLE_RANGE_LRC.303A30">#N/A</definedName>
    <definedName name="CONTROLLERFDOPTION.VIEWABLE_RANGE_ULC.393A34">#N/A</definedName>
    <definedName name="Conv">#REF!</definedName>
    <definedName name="Convertibles__warrant_element">#REF!</definedName>
    <definedName name="CorporateTaxPercent">#REF!</definedName>
    <definedName name="CorporateTaxRate">#REF!</definedName>
    <definedName name="Cost_of_Debt">#REF!</definedName>
    <definedName name="Cost_of_Equity">#REF!</definedName>
    <definedName name="CostDebt">#REF!</definedName>
    <definedName name="Counter">1748</definedName>
    <definedName name="Countries">#REF!</definedName>
    <definedName name="Cov_00_PS">#REF!</definedName>
    <definedName name="Cov_00_Rev">#REF!</definedName>
    <definedName name="Cov_97_PS">#REF!</definedName>
    <definedName name="Cov_97_Rev">#REF!</definedName>
    <definedName name="Cov_98_PS">#REF!</definedName>
    <definedName name="Cov_98_Rev">#REF!</definedName>
    <definedName name="Cov_99_PS">#REF!</definedName>
    <definedName name="Cov_99_Rev">#REF!</definedName>
    <definedName name="Cov_EPS_00">#REF!</definedName>
    <definedName name="Cov_EPS_98">#REF!</definedName>
    <definedName name="Cov_EPS_99">#REF!</definedName>
    <definedName name="Cov_Mkt_Cap">#REF!</definedName>
    <definedName name="Cov_Off_High">#REF!</definedName>
    <definedName name="Cov_Perf_97">#REF!</definedName>
    <definedName name="Cov_Perf_98">#REF!</definedName>
    <definedName name="Cov_Perf_99">#REF!</definedName>
    <definedName name="cov_perf_99b">#REF!</definedName>
    <definedName name="Cov_Univ_Avg">#REF!</definedName>
    <definedName name="Cov_Univ_Total">#REF!</definedName>
    <definedName name="Crediti_finanziari_a_ml">#REF!</definedName>
    <definedName name="_xlnm.Criteria">#REF!</definedName>
    <definedName name="CTMTP">#N/A</definedName>
    <definedName name="CTUSTP">#N/A</definedName>
    <definedName name="Currency">#REF!</definedName>
    <definedName name="CurrencyHomeCell">#REF!</definedName>
    <definedName name="CurrencyUnitsLabel">#REF!</definedName>
    <definedName name="Current_No._Shares">#REF!</definedName>
    <definedName name="Current_Row">12</definedName>
    <definedName name="CurrentMonth">#REF!</definedName>
    <definedName name="CurrentYear">#REF!</definedName>
    <definedName name="Custom4">#REF!</definedName>
    <definedName name="cvb">{#N/A,#N/A,FALSE,"Operations";#N/A,#N/A,FALSE,"Financials"}</definedName>
    <definedName name="cvbncvnvbn">{#N/A,#N/A,FALSE,"Operations";#N/A,#N/A,FALSE,"Financials"}</definedName>
    <definedName name="CVNCVNBVN">{"comp1",#N/A,FALSE,"COMPS";"footnotes",#N/A,FALSE,"COMPS"}</definedName>
    <definedName name="Cwvu.GREY_ALL." hidden="1">#REF!</definedName>
    <definedName name="d" hidden="1">#REF!</definedName>
    <definedName name="dadsafweafdf">{#N/A,#N/A,FALSE,"Umsatz 99";#N/A,#N/A,FALSE,"ER 99 "}</definedName>
    <definedName name="dafhv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gbladen_inc_services">{#N/A,#N/A,FALSE,"Aging Summary";#N/A,#N/A,FALSE,"Ratio Analysis";#N/A,#N/A,FALSE,"Test 120 Day Accts";#N/A,#N/A,FALSE,"Tickmarks"}</definedName>
    <definedName name="damc00">#REF!</definedName>
    <definedName name="damc95">#REF!</definedName>
    <definedName name="damc96">#REF!</definedName>
    <definedName name="damc97">#REF!</definedName>
    <definedName name="damc98">#REF!</definedName>
    <definedName name="damc99">#REF!</definedName>
    <definedName name="dat" hidden="1">{"subs",#N/A,FALSE,"database ";"proportional",#N/A,FALSE,"database "}</definedName>
    <definedName name="data">#REF!</definedName>
    <definedName name="DATA12">#REF!</definedName>
    <definedName name="_xlnm.Database">#REF!</definedName>
    <definedName name="date">#REF!</definedName>
    <definedName name="Date_LatestFin">#REF!</definedName>
    <definedName name="DateHeader">#REF!</definedName>
    <definedName name="Dati">#REF!</definedName>
    <definedName name="Dati_finanziari_trimestrali">#REF!</definedName>
    <definedName name="DATIACQUISTI">#REF!</definedName>
    <definedName name="DatiAnagrafici">#REF!</definedName>
    <definedName name="DatiInput">#REF!,#REF!,#REF!</definedName>
    <definedName name="Datum">#REF!</definedName>
    <definedName name="days">#REF!</definedName>
    <definedName name="d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_Dates_5WD">#REF!</definedName>
    <definedName name="DB_Dates_8WD">#REF!</definedName>
    <definedName name="DCF_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ddd">{"10yp tariffs",#N/A,FALSE,"Celtel alternative 6"}</definedName>
    <definedName name="dddddd">{"10yp profit and loss",#N/A,FALSE,"Celtel alternative 6"}</definedName>
    <definedName name="Debt_1_1">#REF!</definedName>
    <definedName name="Debt_1_2">#REF!</definedName>
    <definedName name="Debt_1_3">#REF!</definedName>
    <definedName name="Debt_1_4">#REF!</definedName>
    <definedName name="Debt_1_5">#REF!</definedName>
    <definedName name="Debt_10_1">#REF!</definedName>
    <definedName name="Debt_10_2">#REF!</definedName>
    <definedName name="Debt_10_3">#REF!</definedName>
    <definedName name="Debt_10_4">#REF!</definedName>
    <definedName name="Debt_10_5">#REF!</definedName>
    <definedName name="Debt_11_1">#REF!</definedName>
    <definedName name="Debt_11_2">#REF!</definedName>
    <definedName name="Debt_11_3">#REF!</definedName>
    <definedName name="Debt_11_4">#REF!</definedName>
    <definedName name="Debt_11_5">#REF!</definedName>
    <definedName name="Debt_12_1">#REF!</definedName>
    <definedName name="Debt_12_2">#REF!</definedName>
    <definedName name="Debt_12_3">#REF!</definedName>
    <definedName name="Debt_12_4">#REF!</definedName>
    <definedName name="Debt_12_5">#REF!</definedName>
    <definedName name="Debt_13_1">#REF!</definedName>
    <definedName name="Debt_13_2">#REF!</definedName>
    <definedName name="Debt_13_3">#REF!</definedName>
    <definedName name="Debt_13_4">#REF!</definedName>
    <definedName name="Debt_13_5">#REF!</definedName>
    <definedName name="Debt_14_1">#REF!</definedName>
    <definedName name="Debt_14_2">#REF!</definedName>
    <definedName name="Debt_14_3">#REF!</definedName>
    <definedName name="Debt_14_4">#REF!</definedName>
    <definedName name="Debt_14_5">#REF!</definedName>
    <definedName name="Debt_15_1">#REF!</definedName>
    <definedName name="Debt_15_2">#REF!</definedName>
    <definedName name="Debt_15_3">#REF!</definedName>
    <definedName name="Debt_15_4">#REF!</definedName>
    <definedName name="Debt_15_5">#REF!</definedName>
    <definedName name="Debt_16_1">#REF!</definedName>
    <definedName name="Debt_16_2">#REF!</definedName>
    <definedName name="Debt_16_3">#REF!</definedName>
    <definedName name="Debt_16_4">#REF!</definedName>
    <definedName name="Debt_16_5">#REF!</definedName>
    <definedName name="Debt_17_1">#REF!</definedName>
    <definedName name="Debt_17_2">#REF!</definedName>
    <definedName name="Debt_17_3">#REF!</definedName>
    <definedName name="Debt_17_4">#REF!</definedName>
    <definedName name="Debt_17_5">#REF!</definedName>
    <definedName name="Debt_18_1">#REF!</definedName>
    <definedName name="Debt_18_2">#REF!</definedName>
    <definedName name="Debt_18_3">#REF!</definedName>
    <definedName name="Debt_18_4">#REF!</definedName>
    <definedName name="Debt_18_5">#REF!</definedName>
    <definedName name="Debt_19_1">#REF!</definedName>
    <definedName name="Debt_19_2">#REF!</definedName>
    <definedName name="Debt_19_3">#REF!</definedName>
    <definedName name="Debt_19_4">#REF!</definedName>
    <definedName name="Debt_19_5">#REF!</definedName>
    <definedName name="Debt_2_1">#REF!</definedName>
    <definedName name="Debt_2_2">#REF!</definedName>
    <definedName name="Debt_2_3">#REF!</definedName>
    <definedName name="Debt_2_4">#REF!</definedName>
    <definedName name="Debt_2_5">#REF!</definedName>
    <definedName name="Debt_3_1">#REF!</definedName>
    <definedName name="Debt_3_2">#REF!</definedName>
    <definedName name="Debt_3_3">#REF!</definedName>
    <definedName name="Debt_3_4">#REF!</definedName>
    <definedName name="Debt_3_5">#REF!</definedName>
    <definedName name="Debt_4_1">#REF!</definedName>
    <definedName name="Debt_4_2">#REF!</definedName>
    <definedName name="Debt_4_3">#REF!</definedName>
    <definedName name="Debt_4_4">#REF!</definedName>
    <definedName name="Debt_4_5">#REF!</definedName>
    <definedName name="Debt_5_1">#REF!</definedName>
    <definedName name="Debt_5_2">#REF!</definedName>
    <definedName name="Debt_5_3">#REF!</definedName>
    <definedName name="Debt_5_4">#REF!</definedName>
    <definedName name="Debt_5_5">#REF!</definedName>
    <definedName name="Debt_6_1">#REF!</definedName>
    <definedName name="Debt_6_2">#REF!</definedName>
    <definedName name="Debt_6_3">#REF!</definedName>
    <definedName name="Debt_6_4">#REF!</definedName>
    <definedName name="Debt_6_5">#REF!</definedName>
    <definedName name="Debt_7_1">#REF!</definedName>
    <definedName name="Debt_7_2">#REF!</definedName>
    <definedName name="Debt_7_3">#REF!</definedName>
    <definedName name="Debt_7_4">#REF!</definedName>
    <definedName name="Debt_7_5">#REF!</definedName>
    <definedName name="Debt_8_1">#REF!</definedName>
    <definedName name="Debt_8_2">#REF!</definedName>
    <definedName name="Debt_8_3">#REF!</definedName>
    <definedName name="Debt_8_4">#REF!</definedName>
    <definedName name="Debt_8_5">#REF!</definedName>
    <definedName name="Debt_9_1">#REF!</definedName>
    <definedName name="Debt_9_2">#REF!</definedName>
    <definedName name="Debt_9_3">#REF!</definedName>
    <definedName name="Debt_9_4">#REF!</definedName>
    <definedName name="Debt_9_5">#REF!</definedName>
    <definedName name="Debt_Beta">#REF!</definedName>
    <definedName name="Debt_Premium">#REF!</definedName>
    <definedName name="debtequity">#REF!</definedName>
    <definedName name="DebtHide">#REF!</definedName>
    <definedName name="DEBUT">#REF!</definedName>
    <definedName name="Delta_cess_asset2000">-504.4</definedName>
    <definedName name="Delta_cess_asset2001">462.6</definedName>
    <definedName name="Delta_cess_asset2002">83.4</definedName>
    <definedName name="Delta_cess_asset2003">-395</definedName>
    <definedName name="Delta_cess_asset2004">-387.2</definedName>
    <definedName name="dep00">#REF!</definedName>
    <definedName name="Dépenses">#REF!</definedName>
    <definedName name="DernierEss">"REEL99"</definedName>
    <definedName name="DESCRI">#REF!</definedName>
    <definedName name="DESde">{"Fiesta Facer Page",#N/A,FALSE,"Q_C_S";"Fiesta Main Page",#N/A,FALSE,"V_L";"Fiesta 95BP Struct",#N/A,FALSE,"StructBP";"Fiesta Post 95BP Struct",#N/A,FALSE,"AdjStructBP"}</definedName>
    <definedName name="détaché">#REF!</definedName>
    <definedName name="dfan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">{"comp1",#N/A,FALSE,"COMPS";"footnotes",#N/A,FALSE,"COMPS"}</definedName>
    <definedName name="dfgd">{"subs",#N/A,FALSE,"database ";"proportional",#N/A,FALSE,"database "}</definedName>
    <definedName name="DFHFDHFDH">{#N/A,#N/A,FALSE,"Operations";#N/A,#N/A,FALSE,"Financials"}</definedName>
    <definedName name="dg" hidden="1">{"mgmt forecast",#N/A,FALSE,"Mgmt Forecast";"dcf table",#N/A,FALSE,"Mgmt Forecast";"sensitivity",#N/A,FALSE,"Mgmt Forecast";"table inputs",#N/A,FALSE,"Mgmt Forecast";"calculations",#N/A,FALSE,"Mgmt Forecast"}</definedName>
    <definedName name="dgdfgdgfdg">{"hiden",#N/A,FALSE,"14";"hidden",#N/A,FALSE,"16";"hidden",#N/A,FALSE,"18";"hidden",#N/A,FALSE,"20"}</definedName>
    <definedName name="dgdfgfd">{"up stand alones",#N/A,FALSE,"Acquiror"}</definedName>
    <definedName name="dgdg">{#N/A,#N/A,FALSE,"Calc";#N/A,#N/A,FALSE,"Sensitivity";#N/A,#N/A,FALSE,"LT Earn.Dil.";#N/A,#N/A,FALSE,"Dil. AVP"}</definedName>
    <definedName name="dgdgdfg">{"away stand alones",#N/A,FALSE,"Target"}</definedName>
    <definedName name="dgdgdgfd">{#N/A,#N/A,FALSE,"Operations";#N/A,#N/A,FALSE,"Financials"}</definedName>
    <definedName name="dgdgdgfdg">{"assumption 50 50",#N/A,TRUE,"Merger";"has gets cash",#N/A,TRUE,"Merger";"accretion dilution",#N/A,TRUE,"Merger";"comparison credit stats",#N/A,TRUE,"Merger";"pf credit stats",#N/A,TRUE,"Merger";"pf sheets",#N/A,TRUE,"Merger"}</definedName>
    <definedName name="dgdgfd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>{"assumption cash",#N/A,TRUE,"Merger";"has gets cash",#N/A,TRUE,"Merger";"accretion dilution",#N/A,TRUE,"Merger";"comparison credit stats",#N/A,TRUE,"Merger";"pf credit stats",#N/A,TRUE,"Merger";"pf sheets",#N/A,TRUE,"Merger"}</definedName>
    <definedName name="dgdgss">{"consolidated",#N/A,FALSE,"Sheet1";"cms",#N/A,FALSE,"Sheet1";"fse",#N/A,FALSE,"Sheet1"}</definedName>
    <definedName name="dgdsgdsg">{"comps2",#N/A,FALSE,"AERO";"footnotes",#N/A,FALSE,"AERO"}</definedName>
    <definedName name="dgfdgfdg">{#N/A,#N/A,FALSE,"Calc";#N/A,#N/A,FALSE,"Sensitivity";#N/A,#N/A,FALSE,"LT Earn.Dil.";#N/A,#N/A,FALSE,"Dil. AVP"}</definedName>
    <definedName name="dh" hidden="1">{#N/A,#N/A,FALSE,"Antony Financials";#N/A,#N/A,FALSE,"Cowboy Financials";#N/A,#N/A,FALSE,"Combined";#N/A,#N/A,FALSE,"Valuematrix";#N/A,#N/A,FALSE,"DCFAntony";#N/A,#N/A,FALSE,"DCFCowboy";#N/A,#N/A,FALSE,"DCFCombined"}</definedName>
    <definedName name="dhfbv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ialogFrame1_Show">#REF!</definedName>
    <definedName name="DialogFrame2_Show">#REF!</definedName>
    <definedName name="Diff_EV_WACC">#REF!</definedName>
    <definedName name="discrate">#REF!</definedName>
    <definedName name="DIV_94">#REF!</definedName>
    <definedName name="DIV_95">#REF!</definedName>
    <definedName name="DIV_96">#REF!</definedName>
    <definedName name="dividend">#REF!</definedName>
    <definedName name="dividendnonconv">#REF!</definedName>
    <definedName name="dividendyield">#REF!</definedName>
    <definedName name="division">#REF!</definedName>
    <definedName name="divison">#REF!</definedName>
    <definedName name="divrnc00">#REF!</definedName>
    <definedName name="divrnc94">#REF!</definedName>
    <definedName name="divrnc95">#REF!</definedName>
    <definedName name="divrnc96">#REF!</definedName>
    <definedName name="divrnc97">#REF!</definedName>
    <definedName name="divrnc98">#REF!</definedName>
    <definedName name="divrnc99">#REF!</definedName>
    <definedName name="dj" hidden="1">{#N/A,#N/A,FALSE,"CreditStat";#N/A,#N/A,FALSE,"SPbrkup";#N/A,#N/A,FALSE,"MerSPsyn";#N/A,#N/A,FALSE,"MerSPwKCsyn";#N/A,#N/A,FALSE,"MerSPwKCsyn (2)";#N/A,#N/A,FALSE,"CreditStat (2)"}</definedName>
    <definedName name="djalfn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ocType">#REF!</definedName>
    <definedName name="DollarHeader">#REF!</definedName>
    <definedName name="down">{#N/A,#N/A,FALSE,"Umsatz";#N/A,#N/A,FALSE,"Base V.02";#N/A,#N/A,FALSE,"Charts"}</definedName>
    <definedName name="dps00">#REF!</definedName>
    <definedName name="draka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sdfsdf">{"FTSE44","COMPANIES",TRUE}</definedName>
    <definedName name="dsese">{#VALUE!,#N/A,FALSE,0}</definedName>
    <definedName name="dsg">{#N/A,#N/A,FALSE,"Calc";#N/A,#N/A,FALSE,"Sensitivity";#N/A,#N/A,FALSE,"LT Earn.Dil.";#N/A,#N/A,FALSE,"Dil. AVP"}</definedName>
    <definedName name="dsn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ummy">#REF!</definedName>
    <definedName name="dummy2">#REF!</definedName>
    <definedName name="E">#N/A</definedName>
    <definedName name="eak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">#REF!</definedName>
    <definedName name="ebit00">#REF!</definedName>
    <definedName name="EBIT1">#REF!</definedName>
    <definedName name="EBIT2">#REF!</definedName>
    <definedName name="ebit92">#REF!</definedName>
    <definedName name="ebit93">#REF!</definedName>
    <definedName name="ebit94">#REF!</definedName>
    <definedName name="ebit95">#REF!</definedName>
    <definedName name="ebit96">#REF!</definedName>
    <definedName name="ebit97">#REF!</definedName>
    <definedName name="ebit98">#REF!</definedName>
    <definedName name="ebit99">#REF!</definedName>
    <definedName name="ebitda">#REF!</definedName>
    <definedName name="ebitda00">#REF!</definedName>
    <definedName name="ebitda95">#REF!</definedName>
    <definedName name="ebitda96">#REF!</definedName>
    <definedName name="ebitda97">#REF!</definedName>
    <definedName name="ebitda98">#REF!</definedName>
    <definedName name="ebitda99">#REF!</definedName>
    <definedName name="EBITSENS">#REF!</definedName>
    <definedName name="Economic">#REF!</definedName>
    <definedName name="edp">{"assumption 50 50",#N/A,TRUE,"Merger";"has gets cash",#N/A,TRUE,"Merger";"accretion dilution",#N/A,TRUE,"Merger";"comparison credit stats",#N/A,TRUE,"Merger";"pf credit stats",#N/A,TRUE,"Merger";"pf sheets",#N/A,TRUE,"Merger"}</definedName>
    <definedName name="ee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eeeee">{"budget992000 tariff and usage",#N/A,FALSE,"Celtel alternative 6"}</definedName>
    <definedName name="eeeeeeeeeeeeeeeeeee" hidden="1">{#N/A,#N/A,FALSE,"Spain MKT";#N/A,#N/A,FALSE,"Assumptions";#N/A,#N/A,FALSE,"Adve";#N/A,#N/A,FALSE,"E-Commerce";#N/A,#N/A,FALSE,"Opex";#N/A,#N/A,FALSE,"P&amp;L";#N/A,#N/A,FALSE,"FCF &amp; DCF"}</definedName>
    <definedName name="EERYREYREYERY">{"up stand alones",#N/A,FALSE,"Acquiror"}</definedName>
    <definedName name="efefa">{#VALUE!,#N/A,FALSE,0}</definedName>
    <definedName name="eg_page">#REF!</definedName>
    <definedName name="eirub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mily">{#N/A,#N/A,FALSE,"Calc";#N/A,#N/A,FALSE,"Sensitivity";#N/A,#N/A,FALSE,"LT Earn.Dil.";#N/A,#N/A,FALSE,"Dil. AVP"}</definedName>
    <definedName name="ENDBODY">#REF!</definedName>
    <definedName name="EndingExchRate">#REF!</definedName>
    <definedName name="Engagements">#REF!</definedName>
    <definedName name="ENTEL">#REF!</definedName>
    <definedName name="Entval00">#REF!</definedName>
    <definedName name="Entval95">#REF!</definedName>
    <definedName name="Entval96">#REF!</definedName>
    <definedName name="Entval97">#REF!</definedName>
    <definedName name="Entval98">#REF!</definedName>
    <definedName name="Entval99">#REF!</definedName>
    <definedName name="eojhrb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s">#REF!</definedName>
    <definedName name="eps00">#REF!</definedName>
    <definedName name="epwouh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uity_Beta">#REF!</definedName>
    <definedName name="Equity_Price_per_unit">#REF!</definedName>
    <definedName name="Equity_RP">#REF!</definedName>
    <definedName name="erbgebr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efafg">{#N/A,#N/A,FALSE,"Aging Summary";#N/A,#N/A,FALSE,"Ratio Analysis";#N/A,#N/A,FALSE,"Test 120 Day Accts";#N/A,#N/A,FALSE,"Tickmarks"}</definedName>
    <definedName name="erer">{#N/A,#N/A,FALSE,"Aging Summary";#N/A,#N/A,FALSE,"Ratio Analysis";#N/A,#N/A,FALSE,"Test 120 Day Accts";#N/A,#N/A,FALSE,"Tickmarks"}</definedName>
    <definedName name="erlj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az">{#N/A,#N/A,FALSE,"Operations";#N/A,#N/A,FALSE,"Financials"}</definedName>
    <definedName name="esfewfe">{"Fiesta Facer Page",#N/A,FALSE,"Q_C_S";"Fiesta Main Page",#N/A,FALSE,"V_L";"Fiesta 95BP Struct",#N/A,FALSE,"StructBP";"Fiesta Post 95BP Struct",#N/A,FALSE,"AdjStructBP"}</definedName>
    <definedName name="eshrvbe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snrc100c1_values" hidden="1">{"FTSE100","COMPANIES",TRUE}</definedName>
    <definedName name="esnrc14c1_values">{"FTSE44","COMPANIES",TRUE}</definedName>
    <definedName name="esnrc33c1_values" hidden="1">{"EUMOT","COMPANIES",TRUE}</definedName>
    <definedName name="esnrc56c1_values" hidden="1">{"ASCONGRP","COMPANIES",TRUE}</definedName>
    <definedName name="esnrc63c1_values" hidden="1">{"EUUTIGRP","COMPANIES",TRUE}</definedName>
    <definedName name="esnrc6c1_values">{"350FTSE44","COMPANIES",TRUE}</definedName>
    <definedName name="esnrc91c1_values" hidden="1">{"EUUTI","COMPANIES",TRUE}</definedName>
    <definedName name="EssLatest">"P1"</definedName>
    <definedName name="EssOptions">"A1100000000031000000001100000_01-01-"</definedName>
    <definedName name="_xlnm.Extract">#REF!</definedName>
    <definedName name="etet">{#N/A,#N/A,FALSE,"Calc";#N/A,#N/A,FALSE,"Sensitivity";#N/A,#N/A,FALSE,"LT Earn.Dil.";#N/A,#N/A,FALSE,"Dil. AVP"}</definedName>
    <definedName name="eti">#REF!</definedName>
    <definedName name="Euro">1936.27</definedName>
    <definedName name="EUROLIBOR">#REF!</definedName>
    <definedName name="EuroperUSD">#REF!</definedName>
    <definedName name="ev">#REF!</definedName>
    <definedName name="EV__EVCOM_OPTIONS__">8</definedName>
    <definedName name="EV__EXPOPTIONS__">0</definedName>
    <definedName name="EV__LASTREFTIME__">39861.8783101852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V_WACC">#REF!</definedName>
    <definedName name="ewcw">{#N/A,#N/A,FALSE,"Aging Summary";#N/A,#N/A,FALSE,"Ratio Analysis";#N/A,#N/A,FALSE,"Test 120 Day Accts";#N/A,#N/A,FALSE,"Tickmarks"}</definedName>
    <definedName name="ewewww">{0,0,0,TRUE;0,0,0,0;0,0,0,0;0,0,0,0}</definedName>
    <definedName name="ewkrh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ses">{"Fiesta Facer Page",#N/A,FALSE,"Q_C_S";"Fiesta Main Page",#N/A,FALSE,"V_L";"Fiesta 95BP Struct",#N/A,FALSE,"StructBP";"Fiesta Post 95BP Struct",#N/A,FALSE,"AdjStructBP"}</definedName>
    <definedName name="ewy">{#N/A,#N/A,FALSE,"Umsatz 99";#N/A,#N/A,FALSE,"ER 99 "}</definedName>
    <definedName name="Excel_BuiltIn_Print_Area_1">#REF!</definedName>
    <definedName name="Excel_BuiltIn_Print_Area_2">#REF!</definedName>
    <definedName name="Excel_BuiltIn_Print_Area_3">#REF!</definedName>
    <definedName name="Excel_BuiltIn_Print_Titles_1">#REF!,#REF!</definedName>
    <definedName name="Excel_BuiltIn_Print_Titles_2">#REF!,#REF!</definedName>
    <definedName name="Excel_BuiltIn_Print_Titles_3">#REF!,#REF!</definedName>
    <definedName name="Exchange_Rate">#REF!</definedName>
    <definedName name="Exerc">#REF!</definedName>
    <definedName name="Exercice">#REF!</definedName>
    <definedName name="Existing_business">#REF!</definedName>
    <definedName name="Expired" hidden="1">FALSE</definedName>
    <definedName name="Explicit">#REF!</definedName>
    <definedName name="Explicit_Forecasts">#REF!</definedName>
    <definedName name="extr00">#REF!</definedName>
    <definedName name="extr01">#REF!</definedName>
    <definedName name="extr02">#REF!</definedName>
    <definedName name="extr92">#REF!</definedName>
    <definedName name="extr93">#REF!</definedName>
    <definedName name="extr94">#REF!</definedName>
    <definedName name="extr95">#REF!</definedName>
    <definedName name="extr96">#REF!</definedName>
    <definedName name="extr97">#REF!</definedName>
    <definedName name="extr98">#REF!</definedName>
    <definedName name="extr99">#REF!</definedName>
    <definedName name="ezt">{#N/A,#N/A,FALSE,"Calc";#N/A,#N/A,FALSE,"Sensitivity";#N/A,#N/A,FALSE,"LT Earn.Dil.";#N/A,#N/A,FALSE,"Dil. AVP"}</definedName>
    <definedName name="F">#REF!</definedName>
    <definedName name="Factor">#REF!</definedName>
    <definedName name="fadsf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fatt">#REF!</definedName>
    <definedName name="fatt00">#REF!</definedName>
    <definedName name="fatt00h1">#REF!</definedName>
    <definedName name="fatt01">#REF!</definedName>
    <definedName name="fatt02">#REF!</definedName>
    <definedName name="fatt2">#REF!</definedName>
    <definedName name="fatt92">#REF!</definedName>
    <definedName name="fatt94">#REF!</definedName>
    <definedName name="fatt94h1">#REF!</definedName>
    <definedName name="fatt95">#REF!</definedName>
    <definedName name="fatt95h1">#REF!</definedName>
    <definedName name="fatt96">#REF!</definedName>
    <definedName name="fatt96h1">#REF!</definedName>
    <definedName name="fatt97">#REF!</definedName>
    <definedName name="fatt97h1">#REF!</definedName>
    <definedName name="fatt98">#REF!</definedName>
    <definedName name="fatt98h1">#REF!</definedName>
    <definedName name="fatt99">#REF!</definedName>
    <definedName name="fatt99h1">#REF!</definedName>
    <definedName name="FC_SpotRate">#REF!</definedName>
    <definedName name="fcf">#REF!</definedName>
    <definedName name="FDD_0_0">"A30681"</definedName>
    <definedName name="FDD_0_1">"A31047"</definedName>
    <definedName name="FDD_0_10">"A34334"</definedName>
    <definedName name="FDD_0_11">"A34699"</definedName>
    <definedName name="FDD_0_12">"A35064"</definedName>
    <definedName name="FDD_0_13">"A35430"</definedName>
    <definedName name="FDD_0_14">"A35795"</definedName>
    <definedName name="FDD_0_2">"A31412"</definedName>
    <definedName name="FDD_0_3">"A31777"</definedName>
    <definedName name="FDD_0_4">"A32142"</definedName>
    <definedName name="FDD_0_5">"A32508"</definedName>
    <definedName name="FDD_0_6">"A32873"</definedName>
    <definedName name="FDD_0_7">"A33238"</definedName>
    <definedName name="FDD_0_8">"A33603"</definedName>
    <definedName name="FDD_0_9">"A33969"</definedName>
    <definedName name="FDD_1_0">"U25569"</definedName>
    <definedName name="FDD_10_0">"A25569"</definedName>
    <definedName name="FDD_100_0">"A25569"</definedName>
    <definedName name="FDD_101_0">"A25569"</definedName>
    <definedName name="FDD_102_0">"A25569"</definedName>
    <definedName name="FDD_103_0">"A25569"</definedName>
    <definedName name="FDD_104_0">"A25569"</definedName>
    <definedName name="FDD_105_0">"A25569"</definedName>
    <definedName name="FDD_106_0">"A25569"</definedName>
    <definedName name="FDD_107_0">"A25569"</definedName>
    <definedName name="FDD_108_0">"A25569"</definedName>
    <definedName name="FDD_109_0">"A25569"</definedName>
    <definedName name="FDD_11_0">"A25569"</definedName>
    <definedName name="FDD_110_0">"A25569"</definedName>
    <definedName name="FDD_111_0">"A25569"</definedName>
    <definedName name="FDD_112_0">"A25569"</definedName>
    <definedName name="FDD_113_0">"A25569"</definedName>
    <definedName name="FDD_114_0">"A25569"</definedName>
    <definedName name="FDD_115_0">"A25569"</definedName>
    <definedName name="FDD_116_0">"A25569"</definedName>
    <definedName name="FDD_117_0">"A30681"</definedName>
    <definedName name="FDD_117_1">"A31047"</definedName>
    <definedName name="FDD_117_10">"A34334"</definedName>
    <definedName name="FDD_117_11">"A34699"</definedName>
    <definedName name="FDD_117_12">"A35064"</definedName>
    <definedName name="FDD_117_13">"A35430"</definedName>
    <definedName name="FDD_117_14">"A35795"</definedName>
    <definedName name="FDD_117_2">"A31412"</definedName>
    <definedName name="FDD_117_3">"A31777"</definedName>
    <definedName name="FDD_117_4">"A32142"</definedName>
    <definedName name="FDD_117_5">"A32508"</definedName>
    <definedName name="FDD_117_6">"A32873"</definedName>
    <definedName name="FDD_117_7">"A33238"</definedName>
    <definedName name="FDD_117_8">"A33603"</definedName>
    <definedName name="FDD_117_9">"A33969"</definedName>
    <definedName name="FDD_118_0">"A30681"</definedName>
    <definedName name="FDD_118_1">"A31047"</definedName>
    <definedName name="FDD_118_10">"A34334"</definedName>
    <definedName name="FDD_118_11">"A34699"</definedName>
    <definedName name="FDD_118_12">"A35064"</definedName>
    <definedName name="FDD_118_13">"A35430"</definedName>
    <definedName name="FDD_118_14">"A35795"</definedName>
    <definedName name="FDD_118_2">"A31412"</definedName>
    <definedName name="FDD_118_3">"A31777"</definedName>
    <definedName name="FDD_118_4">"A32142"</definedName>
    <definedName name="FDD_118_5">"A32508"</definedName>
    <definedName name="FDD_118_6">"A32873"</definedName>
    <definedName name="FDD_118_7">"A33238"</definedName>
    <definedName name="FDD_118_8">"A33603"</definedName>
    <definedName name="FDD_118_9">"A33969"</definedName>
    <definedName name="FDD_119_0">"A30681"</definedName>
    <definedName name="FDD_119_1">"A31047"</definedName>
    <definedName name="FDD_119_10">"A34334"</definedName>
    <definedName name="FDD_119_11">"A34699"</definedName>
    <definedName name="FDD_119_12">"A35064"</definedName>
    <definedName name="FDD_119_13">"A35430"</definedName>
    <definedName name="FDD_119_14">"A35795"</definedName>
    <definedName name="FDD_119_2">"A31412"</definedName>
    <definedName name="FDD_119_3">"A31777"</definedName>
    <definedName name="FDD_119_4">"A32142"</definedName>
    <definedName name="FDD_119_5">"A32508"</definedName>
    <definedName name="FDD_119_6">"A32873"</definedName>
    <definedName name="FDD_119_7">"A33238"</definedName>
    <definedName name="FDD_119_8">"A33603"</definedName>
    <definedName name="FDD_119_9">"A33969"</definedName>
    <definedName name="FDD_12_0">"A25569"</definedName>
    <definedName name="FDD_120_0">"A30681"</definedName>
    <definedName name="FDD_120_1">"A31047"</definedName>
    <definedName name="FDD_120_10">"A34334"</definedName>
    <definedName name="FDD_120_11">"A34699"</definedName>
    <definedName name="FDD_120_12">"A35064"</definedName>
    <definedName name="FDD_120_13">"A35430"</definedName>
    <definedName name="FDD_120_14">"A35795"</definedName>
    <definedName name="FDD_120_2">"A31412"</definedName>
    <definedName name="FDD_120_3">"A31777"</definedName>
    <definedName name="FDD_120_4">"A32142"</definedName>
    <definedName name="FDD_120_5">"A32508"</definedName>
    <definedName name="FDD_120_6">"A32873"</definedName>
    <definedName name="FDD_120_7">"A33238"</definedName>
    <definedName name="FDD_120_8">"A33603"</definedName>
    <definedName name="FDD_120_9">"A33969"</definedName>
    <definedName name="FDD_121_0">"A30681"</definedName>
    <definedName name="FDD_121_1">"A31047"</definedName>
    <definedName name="FDD_121_10">"A34334"</definedName>
    <definedName name="FDD_121_11">"A34699"</definedName>
    <definedName name="FDD_121_12">"A35064"</definedName>
    <definedName name="FDD_121_13">"A35430"</definedName>
    <definedName name="FDD_121_14">"A35795"</definedName>
    <definedName name="FDD_121_2">"A31412"</definedName>
    <definedName name="FDD_121_3">"A31777"</definedName>
    <definedName name="FDD_121_4">"A32142"</definedName>
    <definedName name="FDD_121_5">"A32508"</definedName>
    <definedName name="FDD_121_6">"A32873"</definedName>
    <definedName name="FDD_121_7">"A33238"</definedName>
    <definedName name="FDD_121_8">"A33603"</definedName>
    <definedName name="FDD_121_9">"A33969"</definedName>
    <definedName name="FDD_122_0">"A30681"</definedName>
    <definedName name="FDD_122_1">"A31047"</definedName>
    <definedName name="FDD_122_10">"A34334"</definedName>
    <definedName name="FDD_122_11">"A34699"</definedName>
    <definedName name="FDD_122_12">"A35064"</definedName>
    <definedName name="FDD_122_13">"A35430"</definedName>
    <definedName name="FDD_122_14">"A35795"</definedName>
    <definedName name="FDD_122_2">"A31412"</definedName>
    <definedName name="FDD_122_3">"A31777"</definedName>
    <definedName name="FDD_122_4">"A32142"</definedName>
    <definedName name="FDD_122_5">"A32508"</definedName>
    <definedName name="FDD_122_6">"A32873"</definedName>
    <definedName name="FDD_122_7">"A33238"</definedName>
    <definedName name="FDD_122_8">"A33603"</definedName>
    <definedName name="FDD_122_9">"A33969"</definedName>
    <definedName name="FDD_123_0">"A30681"</definedName>
    <definedName name="FDD_123_1">"A31047"</definedName>
    <definedName name="FDD_123_10">"A34334"</definedName>
    <definedName name="FDD_123_11">"A34699"</definedName>
    <definedName name="FDD_123_12">"A35064"</definedName>
    <definedName name="FDD_123_13">"A35430"</definedName>
    <definedName name="FDD_123_14">"A35795"</definedName>
    <definedName name="FDD_123_2">"A31412"</definedName>
    <definedName name="FDD_123_3">"A31777"</definedName>
    <definedName name="FDD_123_4">"A32142"</definedName>
    <definedName name="FDD_123_5">"A32508"</definedName>
    <definedName name="FDD_123_6">"A32873"</definedName>
    <definedName name="FDD_123_7">"A33238"</definedName>
    <definedName name="FDD_123_8">"A33603"</definedName>
    <definedName name="FDD_123_9">"A33969"</definedName>
    <definedName name="FDD_124_0">"A30681"</definedName>
    <definedName name="FDD_124_1">"A31047"</definedName>
    <definedName name="FDD_124_10">"A34334"</definedName>
    <definedName name="FDD_124_11">"A34699"</definedName>
    <definedName name="FDD_124_12">"A35064"</definedName>
    <definedName name="FDD_124_13">"A35430"</definedName>
    <definedName name="FDD_124_14">"A35795"</definedName>
    <definedName name="FDD_124_2">"A31412"</definedName>
    <definedName name="FDD_124_3">"A31777"</definedName>
    <definedName name="FDD_124_4">"A32142"</definedName>
    <definedName name="FDD_124_5">"A32508"</definedName>
    <definedName name="FDD_124_6">"A32873"</definedName>
    <definedName name="FDD_124_7">"A33238"</definedName>
    <definedName name="FDD_124_8">"A33603"</definedName>
    <definedName name="FDD_124_9">"A33969"</definedName>
    <definedName name="FDD_125_0">"A30681"</definedName>
    <definedName name="FDD_125_1">"A31047"</definedName>
    <definedName name="FDD_125_10">"A34334"</definedName>
    <definedName name="FDD_125_11">"A34699"</definedName>
    <definedName name="FDD_125_12">"A35064"</definedName>
    <definedName name="FDD_125_13">"A35430"</definedName>
    <definedName name="FDD_125_14">"A35795"</definedName>
    <definedName name="FDD_125_2">"A31412"</definedName>
    <definedName name="FDD_125_3">"A31777"</definedName>
    <definedName name="FDD_125_4">"A32142"</definedName>
    <definedName name="FDD_125_5">"A32508"</definedName>
    <definedName name="FDD_125_6">"A32873"</definedName>
    <definedName name="FDD_125_7">"A33238"</definedName>
    <definedName name="FDD_125_8">"A33603"</definedName>
    <definedName name="FDD_125_9">"A33969"</definedName>
    <definedName name="FDD_126_0">"A30681"</definedName>
    <definedName name="FDD_126_1">"A31047"</definedName>
    <definedName name="FDD_126_10">"A34334"</definedName>
    <definedName name="FDD_126_11">"A34699"</definedName>
    <definedName name="FDD_126_12">"A35064"</definedName>
    <definedName name="FDD_126_13">"A35430"</definedName>
    <definedName name="FDD_126_14">"A35795"</definedName>
    <definedName name="FDD_126_2">"A31412"</definedName>
    <definedName name="FDD_126_3">"A31777"</definedName>
    <definedName name="FDD_126_4">"A32142"</definedName>
    <definedName name="FDD_126_5">"A32508"</definedName>
    <definedName name="FDD_126_6">"A32873"</definedName>
    <definedName name="FDD_126_7">"A33238"</definedName>
    <definedName name="FDD_126_8">"A33603"</definedName>
    <definedName name="FDD_126_9">"A33969"</definedName>
    <definedName name="FDD_127_0">"A30681"</definedName>
    <definedName name="FDD_127_1">"A31047"</definedName>
    <definedName name="FDD_127_10">"A34334"</definedName>
    <definedName name="FDD_127_11">"A34699"</definedName>
    <definedName name="FDD_127_12">"A35064"</definedName>
    <definedName name="FDD_127_13">"A35430"</definedName>
    <definedName name="FDD_127_14">"A35795"</definedName>
    <definedName name="FDD_127_2">"A31412"</definedName>
    <definedName name="FDD_127_3">"A31777"</definedName>
    <definedName name="FDD_127_4">"A32142"</definedName>
    <definedName name="FDD_127_5">"A32508"</definedName>
    <definedName name="FDD_127_6">"A32873"</definedName>
    <definedName name="FDD_127_7">"A33238"</definedName>
    <definedName name="FDD_127_8">"A33603"</definedName>
    <definedName name="FDD_127_9">"A33969"</definedName>
    <definedName name="FDD_128_0">"A30681"</definedName>
    <definedName name="FDD_128_1">"A31047"</definedName>
    <definedName name="FDD_128_10">"A34334"</definedName>
    <definedName name="FDD_128_11">"A34699"</definedName>
    <definedName name="FDD_128_12">"A35064"</definedName>
    <definedName name="FDD_128_13">"A35430"</definedName>
    <definedName name="FDD_128_14">"A35795"</definedName>
    <definedName name="FDD_128_2">"A31412"</definedName>
    <definedName name="FDD_128_3">"A31777"</definedName>
    <definedName name="FDD_128_4">"A32142"</definedName>
    <definedName name="FDD_128_5">"A32508"</definedName>
    <definedName name="FDD_128_6">"A32873"</definedName>
    <definedName name="FDD_128_7">"A33238"</definedName>
    <definedName name="FDD_128_8">"A33603"</definedName>
    <definedName name="FDD_128_9">"A33969"</definedName>
    <definedName name="FDD_129_0">"A30681"</definedName>
    <definedName name="FDD_129_1">"A31047"</definedName>
    <definedName name="FDD_129_10">"A34334"</definedName>
    <definedName name="FDD_129_11">"A34699"</definedName>
    <definedName name="FDD_129_12">"A35064"</definedName>
    <definedName name="FDD_129_13">"A35430"</definedName>
    <definedName name="FDD_129_14">"A35795"</definedName>
    <definedName name="FDD_129_2">"A31412"</definedName>
    <definedName name="FDD_129_3">"A31777"</definedName>
    <definedName name="FDD_129_4">"A32142"</definedName>
    <definedName name="FDD_129_5">"A32508"</definedName>
    <definedName name="FDD_129_6">"A32873"</definedName>
    <definedName name="FDD_129_7">"A33238"</definedName>
    <definedName name="FDD_129_8">"A33603"</definedName>
    <definedName name="FDD_129_9">"A33969"</definedName>
    <definedName name="FDD_13_0">"A25569"</definedName>
    <definedName name="FDD_130_0">"A30681"</definedName>
    <definedName name="FDD_130_1">"A31047"</definedName>
    <definedName name="FDD_130_10">"A34334"</definedName>
    <definedName name="FDD_130_11">"A34699"</definedName>
    <definedName name="FDD_130_12">"A35064"</definedName>
    <definedName name="FDD_130_13">"A35430"</definedName>
    <definedName name="FDD_130_14">"A35795"</definedName>
    <definedName name="FDD_130_2">"A31412"</definedName>
    <definedName name="FDD_130_3">"A31777"</definedName>
    <definedName name="FDD_130_4">"A32142"</definedName>
    <definedName name="FDD_130_5">"A32508"</definedName>
    <definedName name="FDD_130_6">"A32873"</definedName>
    <definedName name="FDD_130_7">"A33238"</definedName>
    <definedName name="FDD_130_8">"A33603"</definedName>
    <definedName name="FDD_130_9">"A33969"</definedName>
    <definedName name="FDD_131_0">"A30681"</definedName>
    <definedName name="FDD_131_1">"A31047"</definedName>
    <definedName name="FDD_131_10">"A34334"</definedName>
    <definedName name="FDD_131_11">"A34699"</definedName>
    <definedName name="FDD_131_12">"A35064"</definedName>
    <definedName name="FDD_131_13">"A35430"</definedName>
    <definedName name="FDD_131_14">"A35795"</definedName>
    <definedName name="FDD_131_2">"A31412"</definedName>
    <definedName name="FDD_131_3">"A31777"</definedName>
    <definedName name="FDD_131_4">"A32142"</definedName>
    <definedName name="FDD_131_5">"A32508"</definedName>
    <definedName name="FDD_131_6">"A32873"</definedName>
    <definedName name="FDD_131_7">"A33238"</definedName>
    <definedName name="FDD_131_8">"A33603"</definedName>
    <definedName name="FDD_131_9">"A33969"</definedName>
    <definedName name="FDD_132_0">"U30681"</definedName>
    <definedName name="FDD_132_1">"U31047"</definedName>
    <definedName name="FDD_132_10">"U34334"</definedName>
    <definedName name="FDD_132_11">"U34699"</definedName>
    <definedName name="FDD_132_12">"U35064"</definedName>
    <definedName name="FDD_132_13">"U35430"</definedName>
    <definedName name="FDD_132_14">"U35795"</definedName>
    <definedName name="FDD_132_2">"U31412"</definedName>
    <definedName name="FDD_132_3">"U31777"</definedName>
    <definedName name="FDD_132_4">"U32142"</definedName>
    <definedName name="FDD_132_5">"U32508"</definedName>
    <definedName name="FDD_132_6">"U32873"</definedName>
    <definedName name="FDD_132_7">"U33238"</definedName>
    <definedName name="FDD_132_8">"U33603"</definedName>
    <definedName name="FDD_132_9">"U33969"</definedName>
    <definedName name="FDD_133_0">"A30681"</definedName>
    <definedName name="FDD_133_1">"A31047"</definedName>
    <definedName name="FDD_133_10">"A34334"</definedName>
    <definedName name="FDD_133_11">"A34699"</definedName>
    <definedName name="FDD_133_12">"A35064"</definedName>
    <definedName name="FDD_133_13">"A35430"</definedName>
    <definedName name="FDD_133_14">"A35795"</definedName>
    <definedName name="FDD_133_2">"A31412"</definedName>
    <definedName name="FDD_133_3">"A31777"</definedName>
    <definedName name="FDD_133_4">"A32142"</definedName>
    <definedName name="FDD_133_5">"A32508"</definedName>
    <definedName name="FDD_133_6">"A32873"</definedName>
    <definedName name="FDD_133_7">"A33238"</definedName>
    <definedName name="FDD_133_8">"A33603"</definedName>
    <definedName name="FDD_133_9">"A33969"</definedName>
    <definedName name="FDD_134_0">"A30681"</definedName>
    <definedName name="FDD_134_1">"A31047"</definedName>
    <definedName name="FDD_134_10">"A34334"</definedName>
    <definedName name="FDD_134_11">"A34699"</definedName>
    <definedName name="FDD_134_12">"A35064"</definedName>
    <definedName name="FDD_134_13">"A35430"</definedName>
    <definedName name="FDD_134_14">"A35795"</definedName>
    <definedName name="FDD_134_2">"A31412"</definedName>
    <definedName name="FDD_134_3">"A31777"</definedName>
    <definedName name="FDD_134_4">"A32142"</definedName>
    <definedName name="FDD_134_5">"A32508"</definedName>
    <definedName name="FDD_134_6">"A32873"</definedName>
    <definedName name="FDD_134_7">"A33238"</definedName>
    <definedName name="FDD_134_8">"A33603"</definedName>
    <definedName name="FDD_134_9">"A33969"</definedName>
    <definedName name="FDD_135_0">"A30681"</definedName>
    <definedName name="FDD_135_1">"A31047"</definedName>
    <definedName name="FDD_135_10">"A34334"</definedName>
    <definedName name="FDD_135_11">"A34699"</definedName>
    <definedName name="FDD_135_12">"A35064"</definedName>
    <definedName name="FDD_135_13">"A35430"</definedName>
    <definedName name="FDD_135_14">"A35795"</definedName>
    <definedName name="FDD_135_2">"A31412"</definedName>
    <definedName name="FDD_135_3">"A31777"</definedName>
    <definedName name="FDD_135_4">"A32142"</definedName>
    <definedName name="FDD_135_5">"A32508"</definedName>
    <definedName name="FDD_135_6">"A32873"</definedName>
    <definedName name="FDD_135_7">"A33238"</definedName>
    <definedName name="FDD_135_8">"A33603"</definedName>
    <definedName name="FDD_135_9">"A33969"</definedName>
    <definedName name="FDD_136_0">"A30681"</definedName>
    <definedName name="FDD_136_1">"A31047"</definedName>
    <definedName name="FDD_136_10">"A34334"</definedName>
    <definedName name="FDD_136_11">"A34699"</definedName>
    <definedName name="FDD_136_12">"A35064"</definedName>
    <definedName name="FDD_136_13">"A35430"</definedName>
    <definedName name="FDD_136_14">"A35795"</definedName>
    <definedName name="FDD_136_2">"A31412"</definedName>
    <definedName name="FDD_136_3">"A31777"</definedName>
    <definedName name="FDD_136_4">"A32142"</definedName>
    <definedName name="FDD_136_5">"A32508"</definedName>
    <definedName name="FDD_136_6">"A32873"</definedName>
    <definedName name="FDD_136_7">"A33238"</definedName>
    <definedName name="FDD_136_8">"A33603"</definedName>
    <definedName name="FDD_136_9">"A33969"</definedName>
    <definedName name="FDD_137_0">"A30681"</definedName>
    <definedName name="FDD_137_1">"A31047"</definedName>
    <definedName name="FDD_137_10">"A34334"</definedName>
    <definedName name="FDD_137_11">"A34699"</definedName>
    <definedName name="FDD_137_12">"A35064"</definedName>
    <definedName name="FDD_137_13">"A35430"</definedName>
    <definedName name="FDD_137_14">"A35795"</definedName>
    <definedName name="FDD_137_2">"A31412"</definedName>
    <definedName name="FDD_137_3">"A31777"</definedName>
    <definedName name="FDD_137_4">"A32142"</definedName>
    <definedName name="FDD_137_5">"A32508"</definedName>
    <definedName name="FDD_137_6">"A32873"</definedName>
    <definedName name="FDD_137_7">"A33238"</definedName>
    <definedName name="FDD_137_8">"A33603"</definedName>
    <definedName name="FDD_137_9">"A33969"</definedName>
    <definedName name="FDD_138_0">"A30681"</definedName>
    <definedName name="FDD_138_1">"A31047"</definedName>
    <definedName name="FDD_138_10">"A34334"</definedName>
    <definedName name="FDD_138_11">"A34699"</definedName>
    <definedName name="FDD_138_12">"A35064"</definedName>
    <definedName name="FDD_138_13">"A35430"</definedName>
    <definedName name="FDD_138_14">"A35795"</definedName>
    <definedName name="FDD_138_2">"A31412"</definedName>
    <definedName name="FDD_138_3">"A31777"</definedName>
    <definedName name="FDD_138_4">"A32142"</definedName>
    <definedName name="FDD_138_5">"A32508"</definedName>
    <definedName name="FDD_138_6">"A32873"</definedName>
    <definedName name="FDD_138_7">"A33238"</definedName>
    <definedName name="FDD_138_8">"A33603"</definedName>
    <definedName name="FDD_138_9">"A33969"</definedName>
    <definedName name="FDD_139_0">"A30681"</definedName>
    <definedName name="FDD_139_1">"A31047"</definedName>
    <definedName name="FDD_139_10">"U34334"</definedName>
    <definedName name="FDD_139_11">"U34699"</definedName>
    <definedName name="FDD_139_12">"U35064"</definedName>
    <definedName name="FDD_139_13">"U35430"</definedName>
    <definedName name="FDD_139_14">"U35795"</definedName>
    <definedName name="FDD_139_2">"A31412"</definedName>
    <definedName name="FDD_139_3">"U31777"</definedName>
    <definedName name="FDD_139_4">"U32142"</definedName>
    <definedName name="FDD_139_5">"U32508"</definedName>
    <definedName name="FDD_139_6">"U32873"</definedName>
    <definedName name="FDD_139_7">"U33238"</definedName>
    <definedName name="FDD_139_8">"U33603"</definedName>
    <definedName name="FDD_139_9">"U33969"</definedName>
    <definedName name="FDD_14_0">"A25569"</definedName>
    <definedName name="FDD_140_0">"A25569"</definedName>
    <definedName name="FDD_141_0">"A30681"</definedName>
    <definedName name="FDD_141_1">"A31047"</definedName>
    <definedName name="FDD_141_10">"A34334"</definedName>
    <definedName name="FDD_141_11">"A34699"</definedName>
    <definedName name="FDD_141_12">"A35064"</definedName>
    <definedName name="FDD_141_13">"A35430"</definedName>
    <definedName name="FDD_141_14">"A35795"</definedName>
    <definedName name="FDD_141_2">"A31412"</definedName>
    <definedName name="FDD_141_3">"A31777"</definedName>
    <definedName name="FDD_141_4">"A32142"</definedName>
    <definedName name="FDD_141_5">"A32508"</definedName>
    <definedName name="FDD_141_6">"A32873"</definedName>
    <definedName name="FDD_141_7">"A33238"</definedName>
    <definedName name="FDD_141_8">"A33603"</definedName>
    <definedName name="FDD_141_9">"A33969"</definedName>
    <definedName name="FDD_142_0">"A30681"</definedName>
    <definedName name="FDD_142_1">"A31047"</definedName>
    <definedName name="FDD_142_10">"A34334"</definedName>
    <definedName name="FDD_142_11">"A34699"</definedName>
    <definedName name="FDD_142_12">"A35064"</definedName>
    <definedName name="FDD_142_13">"A35430"</definedName>
    <definedName name="FDD_142_14">"A35795"</definedName>
    <definedName name="FDD_142_2">"A31412"</definedName>
    <definedName name="FDD_142_3">"A31777"</definedName>
    <definedName name="FDD_142_4">"A32142"</definedName>
    <definedName name="FDD_142_5">"A32508"</definedName>
    <definedName name="FDD_142_6">"A32873"</definedName>
    <definedName name="FDD_142_7">"A33238"</definedName>
    <definedName name="FDD_142_8">"A33603"</definedName>
    <definedName name="FDD_142_9">"A33969"</definedName>
    <definedName name="FDD_143_0">"A30681"</definedName>
    <definedName name="FDD_143_1">"A31047"</definedName>
    <definedName name="FDD_143_10">"A34334"</definedName>
    <definedName name="FDD_143_11">"A34699"</definedName>
    <definedName name="FDD_143_12">"A35064"</definedName>
    <definedName name="FDD_143_13">"A35430"</definedName>
    <definedName name="FDD_143_14">"A35795"</definedName>
    <definedName name="FDD_143_2">"A31412"</definedName>
    <definedName name="FDD_143_3">"A31777"</definedName>
    <definedName name="FDD_143_4">"A32142"</definedName>
    <definedName name="FDD_143_5">"A32508"</definedName>
    <definedName name="FDD_143_6">"A32873"</definedName>
    <definedName name="FDD_143_7">"A33238"</definedName>
    <definedName name="FDD_143_8">"A33603"</definedName>
    <definedName name="FDD_143_9">"A33969"</definedName>
    <definedName name="FDD_144_0">"A30681"</definedName>
    <definedName name="FDD_144_1">"A31047"</definedName>
    <definedName name="FDD_144_10">"A34334"</definedName>
    <definedName name="FDD_144_11">"A34699"</definedName>
    <definedName name="FDD_144_12">"A35064"</definedName>
    <definedName name="FDD_144_13">"A35430"</definedName>
    <definedName name="FDD_144_14">"A35795"</definedName>
    <definedName name="FDD_144_2">"A31412"</definedName>
    <definedName name="FDD_144_3">"A31777"</definedName>
    <definedName name="FDD_144_4">"A32142"</definedName>
    <definedName name="FDD_144_5">"A32508"</definedName>
    <definedName name="FDD_144_6">"A32873"</definedName>
    <definedName name="FDD_144_7">"A33238"</definedName>
    <definedName name="FDD_144_8">"A33603"</definedName>
    <definedName name="FDD_144_9">"A33969"</definedName>
    <definedName name="FDD_145_0">"A30681"</definedName>
    <definedName name="FDD_145_1">"A31047"</definedName>
    <definedName name="FDD_145_10">"A34334"</definedName>
    <definedName name="FDD_145_11">"A34699"</definedName>
    <definedName name="FDD_145_12">"A35064"</definedName>
    <definedName name="FDD_145_13">"A35430"</definedName>
    <definedName name="FDD_145_14">"A35795"</definedName>
    <definedName name="FDD_145_2">"A31412"</definedName>
    <definedName name="FDD_145_3">"A31777"</definedName>
    <definedName name="FDD_145_4">"A32142"</definedName>
    <definedName name="FDD_145_5">"A32508"</definedName>
    <definedName name="FDD_145_6">"A32873"</definedName>
    <definedName name="FDD_145_7">"A33238"</definedName>
    <definedName name="FDD_145_8">"A33603"</definedName>
    <definedName name="FDD_145_9">"A33969"</definedName>
    <definedName name="FDD_146_0">"A30681"</definedName>
    <definedName name="FDD_146_1">"A31047"</definedName>
    <definedName name="FDD_146_10">"A34334"</definedName>
    <definedName name="FDD_146_11">"A34699"</definedName>
    <definedName name="FDD_146_12">"A35064"</definedName>
    <definedName name="FDD_146_13">"A35430"</definedName>
    <definedName name="FDD_146_14">"A35795"</definedName>
    <definedName name="FDD_146_2">"A31412"</definedName>
    <definedName name="FDD_146_3">"A31777"</definedName>
    <definedName name="FDD_146_4">"A32142"</definedName>
    <definedName name="FDD_146_5">"A32508"</definedName>
    <definedName name="FDD_146_6">"A32873"</definedName>
    <definedName name="FDD_146_7">"A33238"</definedName>
    <definedName name="FDD_146_8">"A33603"</definedName>
    <definedName name="FDD_146_9">"A33969"</definedName>
    <definedName name="FDD_147_0">"U30681"</definedName>
    <definedName name="FDD_147_1">"U31047"</definedName>
    <definedName name="FDD_147_10">"U34334"</definedName>
    <definedName name="FDD_147_11">"U34699"</definedName>
    <definedName name="FDD_147_12">"U35064"</definedName>
    <definedName name="FDD_147_13">"U35430"</definedName>
    <definedName name="FDD_147_14">"U35795"</definedName>
    <definedName name="FDD_147_2">"U31412"</definedName>
    <definedName name="FDD_147_3">"U31777"</definedName>
    <definedName name="FDD_147_4">"U32142"</definedName>
    <definedName name="FDD_147_5">"U32508"</definedName>
    <definedName name="FDD_147_6">"U32873"</definedName>
    <definedName name="FDD_147_7">"U33238"</definedName>
    <definedName name="FDD_147_8">"U33603"</definedName>
    <definedName name="FDD_147_9">"U33969"</definedName>
    <definedName name="FDD_148_0">"A30681"</definedName>
    <definedName name="FDD_148_1">"A31047"</definedName>
    <definedName name="FDD_148_10">"A34334"</definedName>
    <definedName name="FDD_148_11">"A34699"</definedName>
    <definedName name="FDD_148_12">"A35064"</definedName>
    <definedName name="FDD_148_13">"A35430"</definedName>
    <definedName name="FDD_148_14">"A35795"</definedName>
    <definedName name="FDD_148_2">"A31412"</definedName>
    <definedName name="FDD_148_3">"A31777"</definedName>
    <definedName name="FDD_148_4">"A32142"</definedName>
    <definedName name="FDD_148_5">"A32508"</definedName>
    <definedName name="FDD_148_6">"A32873"</definedName>
    <definedName name="FDD_148_7">"A33238"</definedName>
    <definedName name="FDD_148_8">"A33603"</definedName>
    <definedName name="FDD_148_9">"A33969"</definedName>
    <definedName name="FDD_149_0">"U30681"</definedName>
    <definedName name="FDD_149_1">"U31047"</definedName>
    <definedName name="FDD_149_10">"U34334"</definedName>
    <definedName name="FDD_149_11">"U34699"</definedName>
    <definedName name="FDD_149_12">"U35064"</definedName>
    <definedName name="FDD_149_13">"U35430"</definedName>
    <definedName name="FDD_149_14">"A35795"</definedName>
    <definedName name="FDD_149_2">"U31412"</definedName>
    <definedName name="FDD_149_3">"U31777"</definedName>
    <definedName name="FDD_149_4">"U32142"</definedName>
    <definedName name="FDD_149_5">"U32508"</definedName>
    <definedName name="FDD_149_6">"U32873"</definedName>
    <definedName name="FDD_149_7">"U33238"</definedName>
    <definedName name="FDD_149_8">"U33603"</definedName>
    <definedName name="FDD_149_9">"U33969"</definedName>
    <definedName name="FDD_15_0">"A25569"</definedName>
    <definedName name="FDD_151_0">"A30681"</definedName>
    <definedName name="FDD_151_1">"A31047"</definedName>
    <definedName name="FDD_151_10">"A34334"</definedName>
    <definedName name="FDD_151_11">"A34699"</definedName>
    <definedName name="FDD_151_12">"A35064"</definedName>
    <definedName name="FDD_151_13">"A35430"</definedName>
    <definedName name="FDD_151_14">"A35795"</definedName>
    <definedName name="FDD_151_2">"A31412"</definedName>
    <definedName name="FDD_151_3">"A31777"</definedName>
    <definedName name="FDD_151_4">"A32142"</definedName>
    <definedName name="FDD_151_5">"A32508"</definedName>
    <definedName name="FDD_151_6">"A32873"</definedName>
    <definedName name="FDD_151_7">"A33238"</definedName>
    <definedName name="FDD_151_8">"A33603"</definedName>
    <definedName name="FDD_151_9">"A33969"</definedName>
    <definedName name="FDD_152_0">"A30681"</definedName>
    <definedName name="FDD_152_1">"A31047"</definedName>
    <definedName name="FDD_152_10">"A34334"</definedName>
    <definedName name="FDD_152_11">"A34699"</definedName>
    <definedName name="FDD_152_12">"A35064"</definedName>
    <definedName name="FDD_152_13">"A35430"</definedName>
    <definedName name="FDD_152_14">"A35795"</definedName>
    <definedName name="FDD_152_15">"E36160"</definedName>
    <definedName name="FDD_152_2">"A31412"</definedName>
    <definedName name="FDD_152_3">"A31777"</definedName>
    <definedName name="FDD_152_4">"A32142"</definedName>
    <definedName name="FDD_152_5">"A32508"</definedName>
    <definedName name="FDD_152_6">"A32873"</definedName>
    <definedName name="FDD_152_7">"A33238"</definedName>
    <definedName name="FDD_152_8">"A33603"</definedName>
    <definedName name="FDD_152_9">"A33969"</definedName>
    <definedName name="FDD_153_0">"A30681"</definedName>
    <definedName name="FDD_153_1">"A31047"</definedName>
    <definedName name="FDD_153_10">"A34334"</definedName>
    <definedName name="FDD_153_11">"A34699"</definedName>
    <definedName name="FDD_153_12">"A35064"</definedName>
    <definedName name="FDD_153_13">"A35430"</definedName>
    <definedName name="FDD_153_14">"A35795"</definedName>
    <definedName name="FDD_153_2">"A31412"</definedName>
    <definedName name="FDD_153_3">"A31777"</definedName>
    <definedName name="FDD_153_4">"A32142"</definedName>
    <definedName name="FDD_153_5">"A32508"</definedName>
    <definedName name="FDD_153_6">"A32873"</definedName>
    <definedName name="FDD_153_7">"A33238"</definedName>
    <definedName name="FDD_153_8">"A33603"</definedName>
    <definedName name="FDD_153_9">"A33969"</definedName>
    <definedName name="FDD_154_0">"A30681"</definedName>
    <definedName name="FDD_154_1">"A31047"</definedName>
    <definedName name="FDD_154_10">"A34334"</definedName>
    <definedName name="FDD_154_11">"A34699"</definedName>
    <definedName name="FDD_154_12">"A35064"</definedName>
    <definedName name="FDD_154_13">"A35430"</definedName>
    <definedName name="FDD_154_14">"A35795"</definedName>
    <definedName name="FDD_154_2">"A31412"</definedName>
    <definedName name="FDD_154_3">"A31777"</definedName>
    <definedName name="FDD_154_4">"A32142"</definedName>
    <definedName name="FDD_154_5">"A32508"</definedName>
    <definedName name="FDD_154_6">"A32873"</definedName>
    <definedName name="FDD_154_7">"A33238"</definedName>
    <definedName name="FDD_154_8">"A33603"</definedName>
    <definedName name="FDD_154_9">"A33969"</definedName>
    <definedName name="FDD_155_0">"A25569"</definedName>
    <definedName name="FDD_156_0">"A30681"</definedName>
    <definedName name="FDD_156_1">"A31047"</definedName>
    <definedName name="FDD_156_10">"A34334"</definedName>
    <definedName name="FDD_156_11">"A34699"</definedName>
    <definedName name="FDD_156_12">"A35064"</definedName>
    <definedName name="FDD_156_13">"A35430"</definedName>
    <definedName name="FDD_156_14">"A35795"</definedName>
    <definedName name="FDD_156_15">"E36160"</definedName>
    <definedName name="FDD_156_2">"A31412"</definedName>
    <definedName name="FDD_156_3">"A31777"</definedName>
    <definedName name="FDD_156_4">"A32142"</definedName>
    <definedName name="FDD_156_5">"A32508"</definedName>
    <definedName name="FDD_156_6">"A32873"</definedName>
    <definedName name="FDD_156_7">"A33238"</definedName>
    <definedName name="FDD_156_8">"A33603"</definedName>
    <definedName name="FDD_156_9">"A33969"</definedName>
    <definedName name="FDD_157_0">"A30681"</definedName>
    <definedName name="FDD_157_1">"A31047"</definedName>
    <definedName name="FDD_157_10">"A34334"</definedName>
    <definedName name="FDD_157_11">"A34699"</definedName>
    <definedName name="FDD_157_12">"A35064"</definedName>
    <definedName name="FDD_157_13">"A35430"</definedName>
    <definedName name="FDD_157_14">"A35795"</definedName>
    <definedName name="FDD_157_2">"A31412"</definedName>
    <definedName name="FDD_157_3">"A31777"</definedName>
    <definedName name="FDD_157_4">"A32142"</definedName>
    <definedName name="FDD_157_5">"A32508"</definedName>
    <definedName name="FDD_157_6">"A32873"</definedName>
    <definedName name="FDD_157_7">"A33238"</definedName>
    <definedName name="FDD_157_8">"A33603"</definedName>
    <definedName name="FDD_157_9">"A33969"</definedName>
    <definedName name="FDD_158_0">"A30681"</definedName>
    <definedName name="FDD_158_1">"A31047"</definedName>
    <definedName name="FDD_158_10">"A34334"</definedName>
    <definedName name="FDD_158_11">"A34699"</definedName>
    <definedName name="FDD_158_12">"A35064"</definedName>
    <definedName name="FDD_158_13">"A35430"</definedName>
    <definedName name="FDD_158_14">"A35795"</definedName>
    <definedName name="FDD_158_15">"E36160"</definedName>
    <definedName name="FDD_158_2">"A31412"</definedName>
    <definedName name="FDD_158_3">"A31777"</definedName>
    <definedName name="FDD_158_4">"A32142"</definedName>
    <definedName name="FDD_158_5">"A32508"</definedName>
    <definedName name="FDD_158_6">"A32873"</definedName>
    <definedName name="FDD_158_7">"A33238"</definedName>
    <definedName name="FDD_158_8">"A33603"</definedName>
    <definedName name="FDD_158_9">"A33969"</definedName>
    <definedName name="FDD_159_0">"A30681"</definedName>
    <definedName name="FDD_159_1">"A31047"</definedName>
    <definedName name="FDD_159_10">"A34334"</definedName>
    <definedName name="FDD_159_11">"A34699"</definedName>
    <definedName name="FDD_159_12">"A35064"</definedName>
    <definedName name="FDD_159_13">"A35430"</definedName>
    <definedName name="FDD_159_14">"A35795"</definedName>
    <definedName name="FDD_159_2">"A31412"</definedName>
    <definedName name="FDD_159_3">"A31777"</definedName>
    <definedName name="FDD_159_4">"A32142"</definedName>
    <definedName name="FDD_159_5">"A32508"</definedName>
    <definedName name="FDD_159_6">"A32873"</definedName>
    <definedName name="FDD_159_7">"A33238"</definedName>
    <definedName name="FDD_159_8">"A33603"</definedName>
    <definedName name="FDD_159_9">"A33969"</definedName>
    <definedName name="FDD_16_0">"A25569"</definedName>
    <definedName name="FDD_160_0">"A30681"</definedName>
    <definedName name="FDD_160_1">"A31047"</definedName>
    <definedName name="FDD_160_10">"A34334"</definedName>
    <definedName name="FDD_160_11">"A34699"</definedName>
    <definedName name="FDD_160_12">"A35064"</definedName>
    <definedName name="FDD_160_13">"A35430"</definedName>
    <definedName name="FDD_160_14">"A35795"</definedName>
    <definedName name="FDD_160_15">"E36160"</definedName>
    <definedName name="FDD_160_2">"A31412"</definedName>
    <definedName name="FDD_160_3">"A31777"</definedName>
    <definedName name="FDD_160_4">"A32142"</definedName>
    <definedName name="FDD_160_5">"A32508"</definedName>
    <definedName name="FDD_160_6">"A32873"</definedName>
    <definedName name="FDD_160_7">"A33238"</definedName>
    <definedName name="FDD_160_8">"A33603"</definedName>
    <definedName name="FDD_160_9">"A33969"</definedName>
    <definedName name="FDD_161_0">"A30681"</definedName>
    <definedName name="FDD_161_1">"A31047"</definedName>
    <definedName name="FDD_161_10">"A34334"</definedName>
    <definedName name="FDD_161_11">"A34699"</definedName>
    <definedName name="FDD_161_12">"A35064"</definedName>
    <definedName name="FDD_161_13">"A35430"</definedName>
    <definedName name="FDD_161_14">"A35795"</definedName>
    <definedName name="FDD_161_2">"A31412"</definedName>
    <definedName name="FDD_161_3">"A31777"</definedName>
    <definedName name="FDD_161_4">"A32142"</definedName>
    <definedName name="FDD_161_5">"A32508"</definedName>
    <definedName name="FDD_161_6">"A32873"</definedName>
    <definedName name="FDD_161_7">"A33238"</definedName>
    <definedName name="FDD_161_8">"A33603"</definedName>
    <definedName name="FDD_161_9">"A33969"</definedName>
    <definedName name="FDD_162_0">"A30681"</definedName>
    <definedName name="FDD_162_1">"A31047"</definedName>
    <definedName name="FDD_162_10">"A34334"</definedName>
    <definedName name="FDD_162_11">"A34699"</definedName>
    <definedName name="FDD_162_12">"A35064"</definedName>
    <definedName name="FDD_162_13">"A35430"</definedName>
    <definedName name="FDD_162_14">"A35795"</definedName>
    <definedName name="FDD_162_2">"A31412"</definedName>
    <definedName name="FDD_162_3">"A31777"</definedName>
    <definedName name="FDD_162_4">"A32142"</definedName>
    <definedName name="FDD_162_5">"A32508"</definedName>
    <definedName name="FDD_162_6">"A32873"</definedName>
    <definedName name="FDD_162_7">"A33238"</definedName>
    <definedName name="FDD_162_8">"A33603"</definedName>
    <definedName name="FDD_162_9">"A33969"</definedName>
    <definedName name="FDD_163_0">"A30681"</definedName>
    <definedName name="FDD_163_1">"A31047"</definedName>
    <definedName name="FDD_163_10">"A34334"</definedName>
    <definedName name="FDD_163_11">"A34699"</definedName>
    <definedName name="FDD_163_12">"A35064"</definedName>
    <definedName name="FDD_163_13">"A35430"</definedName>
    <definedName name="FDD_163_14">"A35795"</definedName>
    <definedName name="FDD_163_2">"A31412"</definedName>
    <definedName name="FDD_163_3">"A31777"</definedName>
    <definedName name="FDD_163_4">"A32142"</definedName>
    <definedName name="FDD_163_5">"A32508"</definedName>
    <definedName name="FDD_163_6">"A32873"</definedName>
    <definedName name="FDD_163_7">"A33238"</definedName>
    <definedName name="FDD_163_8">"A33603"</definedName>
    <definedName name="FDD_163_9">"A33969"</definedName>
    <definedName name="FDD_164_0">"A25569"</definedName>
    <definedName name="FDD_165_0">"A30681"</definedName>
    <definedName name="FDD_165_1">"A31047"</definedName>
    <definedName name="FDD_165_10">"A34334"</definedName>
    <definedName name="FDD_165_11">"A34699"</definedName>
    <definedName name="FDD_165_12">"A35064"</definedName>
    <definedName name="FDD_165_13">"A35430"</definedName>
    <definedName name="FDD_165_14">"A35795"</definedName>
    <definedName name="FDD_165_2">"A31412"</definedName>
    <definedName name="FDD_165_3">"A31777"</definedName>
    <definedName name="FDD_165_4">"A32142"</definedName>
    <definedName name="FDD_165_5">"A32508"</definedName>
    <definedName name="FDD_165_6">"A32873"</definedName>
    <definedName name="FDD_165_7">"A33238"</definedName>
    <definedName name="FDD_165_8">"A33603"</definedName>
    <definedName name="FDD_165_9">"A33969"</definedName>
    <definedName name="FDD_166_0">"A30681"</definedName>
    <definedName name="FDD_166_1">"A31047"</definedName>
    <definedName name="FDD_166_10">"A34334"</definedName>
    <definedName name="FDD_166_11">"A34699"</definedName>
    <definedName name="FDD_166_12">"A35064"</definedName>
    <definedName name="FDD_166_13">"A35430"</definedName>
    <definedName name="FDD_166_14">"A35795"</definedName>
    <definedName name="FDD_166_2">"A31412"</definedName>
    <definedName name="FDD_166_3">"A31777"</definedName>
    <definedName name="FDD_166_4">"A32142"</definedName>
    <definedName name="FDD_166_5">"A32508"</definedName>
    <definedName name="FDD_166_6">"A32873"</definedName>
    <definedName name="FDD_166_7">"A33238"</definedName>
    <definedName name="FDD_166_8">"A33603"</definedName>
    <definedName name="FDD_166_9">"A33969"</definedName>
    <definedName name="FDD_167_0">"A30681"</definedName>
    <definedName name="FDD_167_1">"A31047"</definedName>
    <definedName name="FDD_167_10">"A34334"</definedName>
    <definedName name="FDD_167_11">"A34699"</definedName>
    <definedName name="FDD_167_12">"A35064"</definedName>
    <definedName name="FDD_167_13">"A35430"</definedName>
    <definedName name="FDD_167_14">"A35795"</definedName>
    <definedName name="FDD_167_2">"A31412"</definedName>
    <definedName name="FDD_167_3">"A31777"</definedName>
    <definedName name="FDD_167_4">"A32142"</definedName>
    <definedName name="FDD_167_5">"A32508"</definedName>
    <definedName name="FDD_167_6">"A32873"</definedName>
    <definedName name="FDD_167_7">"A33238"</definedName>
    <definedName name="FDD_167_8">"A33603"</definedName>
    <definedName name="FDD_167_9">"A33969"</definedName>
    <definedName name="FDD_168_0">"E36160"</definedName>
    <definedName name="FDD_168_1">"E36525"</definedName>
    <definedName name="FDD_168_2">"E36891"</definedName>
    <definedName name="FDD_169_0">"A30681"</definedName>
    <definedName name="FDD_169_1">"A31047"</definedName>
    <definedName name="FDD_169_10">"A34334"</definedName>
    <definedName name="FDD_169_11">"A34699"</definedName>
    <definedName name="FDD_169_12">"A35064"</definedName>
    <definedName name="FDD_169_13">"A35430"</definedName>
    <definedName name="FDD_169_14">"A35795"</definedName>
    <definedName name="FDD_169_2">"A31412"</definedName>
    <definedName name="FDD_169_3">"A31777"</definedName>
    <definedName name="FDD_169_4">"A32142"</definedName>
    <definedName name="FDD_169_5">"A32508"</definedName>
    <definedName name="FDD_169_6">"A32873"</definedName>
    <definedName name="FDD_169_7">"A33238"</definedName>
    <definedName name="FDD_169_8">"A33603"</definedName>
    <definedName name="FDD_169_9">"A33969"</definedName>
    <definedName name="FDD_17_0">"A25569"</definedName>
    <definedName name="FDD_170_0">"A30681"</definedName>
    <definedName name="FDD_170_1">"A31047"</definedName>
    <definedName name="FDD_170_10">"A34334"</definedName>
    <definedName name="FDD_170_11">"A34699"</definedName>
    <definedName name="FDD_170_12">"A35064"</definedName>
    <definedName name="FDD_170_13">"A35430"</definedName>
    <definedName name="FDD_170_14">"A35795"</definedName>
    <definedName name="FDD_170_2">"A31412"</definedName>
    <definedName name="FDD_170_3">"A31777"</definedName>
    <definedName name="FDD_170_4">"A32142"</definedName>
    <definedName name="FDD_170_5">"A32508"</definedName>
    <definedName name="FDD_170_6">"A32873"</definedName>
    <definedName name="FDD_170_7">"A33238"</definedName>
    <definedName name="FDD_170_8">"A33603"</definedName>
    <definedName name="FDD_170_9">"A33969"</definedName>
    <definedName name="FDD_171_0">"A30681"</definedName>
    <definedName name="FDD_171_1">"A31047"</definedName>
    <definedName name="FDD_171_10">"A34334"</definedName>
    <definedName name="FDD_171_11">"A34699"</definedName>
    <definedName name="FDD_171_12">"A35064"</definedName>
    <definedName name="FDD_171_13">"A35430"</definedName>
    <definedName name="FDD_171_14">"A35795"</definedName>
    <definedName name="FDD_171_2">"A31412"</definedName>
    <definedName name="FDD_171_3">"A31777"</definedName>
    <definedName name="FDD_171_4">"A32142"</definedName>
    <definedName name="FDD_171_5">"A32508"</definedName>
    <definedName name="FDD_171_6">"A32873"</definedName>
    <definedName name="FDD_171_7">"A33238"</definedName>
    <definedName name="FDD_171_8">"A33603"</definedName>
    <definedName name="FDD_171_9">"A33969"</definedName>
    <definedName name="FDD_172_0">"A30681"</definedName>
    <definedName name="FDD_172_1">"A31047"</definedName>
    <definedName name="FDD_172_10">"A34334"</definedName>
    <definedName name="FDD_172_11">"A34699"</definedName>
    <definedName name="FDD_172_12">"A35064"</definedName>
    <definedName name="FDD_172_13">"A35430"</definedName>
    <definedName name="FDD_172_14">"A35795"</definedName>
    <definedName name="FDD_172_2">"A31412"</definedName>
    <definedName name="FDD_172_3">"A31777"</definedName>
    <definedName name="FDD_172_4">"A32142"</definedName>
    <definedName name="FDD_172_5">"A32508"</definedName>
    <definedName name="FDD_172_6">"A32873"</definedName>
    <definedName name="FDD_172_7">"A33238"</definedName>
    <definedName name="FDD_172_8">"A33603"</definedName>
    <definedName name="FDD_172_9">"A33969"</definedName>
    <definedName name="FDD_173_0">"A30681"</definedName>
    <definedName name="FDD_173_1">"A31047"</definedName>
    <definedName name="FDD_173_10">"A34334"</definedName>
    <definedName name="FDD_173_11">"A34699"</definedName>
    <definedName name="FDD_173_12">"A35064"</definedName>
    <definedName name="FDD_173_13">"A35430"</definedName>
    <definedName name="FDD_173_14">"A35795"</definedName>
    <definedName name="FDD_173_2">"A31412"</definedName>
    <definedName name="FDD_173_3">"A31777"</definedName>
    <definedName name="FDD_173_4">"A32142"</definedName>
    <definedName name="FDD_173_5">"A32508"</definedName>
    <definedName name="FDD_173_6">"A32873"</definedName>
    <definedName name="FDD_173_7">"A33238"</definedName>
    <definedName name="FDD_173_8">"A33603"</definedName>
    <definedName name="FDD_173_9">"A33969"</definedName>
    <definedName name="FDD_174_0">"A30681"</definedName>
    <definedName name="FDD_174_1">"A31047"</definedName>
    <definedName name="FDD_174_10">"A34334"</definedName>
    <definedName name="FDD_174_11">"A34699"</definedName>
    <definedName name="FDD_174_12">"A35064"</definedName>
    <definedName name="FDD_174_13">"A35430"</definedName>
    <definedName name="FDD_174_14">"A35795"</definedName>
    <definedName name="FDD_174_2">"A31412"</definedName>
    <definedName name="FDD_174_3">"A31777"</definedName>
    <definedName name="FDD_174_4">"A32142"</definedName>
    <definedName name="FDD_174_5">"A32508"</definedName>
    <definedName name="FDD_174_6">"A32873"</definedName>
    <definedName name="FDD_174_7">"A33238"</definedName>
    <definedName name="FDD_174_8">"A33603"</definedName>
    <definedName name="FDD_174_9">"A33969"</definedName>
    <definedName name="FDD_175_0">"E36160"</definedName>
    <definedName name="FDD_175_1">"E36525"</definedName>
    <definedName name="FDD_175_2">"E36891"</definedName>
    <definedName name="FDD_176_0">"E36160"</definedName>
    <definedName name="FDD_176_1">"E36525"</definedName>
    <definedName name="FDD_176_2">"E36891"</definedName>
    <definedName name="FDD_177_0">"E36160"</definedName>
    <definedName name="FDD_177_1">"E36525"</definedName>
    <definedName name="FDD_177_2">"E36891"</definedName>
    <definedName name="FDD_178_0">"E36160"</definedName>
    <definedName name="FDD_178_1">"E36525"</definedName>
    <definedName name="FDD_178_2">"E36891"</definedName>
    <definedName name="FDD_179_0">"E36160"</definedName>
    <definedName name="FDD_179_1">"E36525"</definedName>
    <definedName name="FDD_179_2">"E36891"</definedName>
    <definedName name="FDD_18_0">"A25569"</definedName>
    <definedName name="FDD_180_0">"E36160"</definedName>
    <definedName name="FDD_180_1">"E36525"</definedName>
    <definedName name="FDD_180_2">"E36891"</definedName>
    <definedName name="FDD_181_0">"E36160"</definedName>
    <definedName name="FDD_181_1">"E36525"</definedName>
    <definedName name="FDD_181_2">"E36891"</definedName>
    <definedName name="FDD_182_0">"E36160"</definedName>
    <definedName name="FDD_182_1">"E36525"</definedName>
    <definedName name="FDD_182_2">"E36891"</definedName>
    <definedName name="FDD_183_0">"E36160"</definedName>
    <definedName name="FDD_183_1">"E36525"</definedName>
    <definedName name="FDD_183_2">"E36891"</definedName>
    <definedName name="FDD_184_0">"E36160"</definedName>
    <definedName name="FDD_184_1">"E36525"</definedName>
    <definedName name="FDD_184_2">"E36891"</definedName>
    <definedName name="FDD_185_0">"E36160"</definedName>
    <definedName name="FDD_185_1">"E36525"</definedName>
    <definedName name="FDD_185_2">"E36891"</definedName>
    <definedName name="FDD_186_0">"E36160"</definedName>
    <definedName name="FDD_186_1">"E36525"</definedName>
    <definedName name="FDD_186_2">"E36891"</definedName>
    <definedName name="FDD_187_0">"E36160"</definedName>
    <definedName name="FDD_187_1">"E36525"</definedName>
    <definedName name="FDD_187_2">"E36891"</definedName>
    <definedName name="FDD_188_0">"A30681"</definedName>
    <definedName name="FDD_188_1">"A31047"</definedName>
    <definedName name="FDD_188_10">"A34334"</definedName>
    <definedName name="FDD_188_11">"A34699"</definedName>
    <definedName name="FDD_188_12">"A35064"</definedName>
    <definedName name="FDD_188_13">"A35430"</definedName>
    <definedName name="FDD_188_14">"A35795"</definedName>
    <definedName name="FDD_188_2">"A31412"</definedName>
    <definedName name="FDD_188_3">"A31777"</definedName>
    <definedName name="FDD_188_4">"A32142"</definedName>
    <definedName name="FDD_188_5">"A32508"</definedName>
    <definedName name="FDD_188_6">"A32873"</definedName>
    <definedName name="FDD_188_7">"A33238"</definedName>
    <definedName name="FDD_188_8">"A33603"</definedName>
    <definedName name="FDD_188_9">"A33969"</definedName>
    <definedName name="FDD_189_0">"A30681"</definedName>
    <definedName name="FDD_189_1">"A31047"</definedName>
    <definedName name="FDD_189_10">"A34334"</definedName>
    <definedName name="FDD_189_11">"A34699"</definedName>
    <definedName name="FDD_189_12">"A35064"</definedName>
    <definedName name="FDD_189_13">"A35430"</definedName>
    <definedName name="FDD_189_14">"A35795"</definedName>
    <definedName name="FDD_189_2">"A31412"</definedName>
    <definedName name="FDD_189_3">"A31777"</definedName>
    <definedName name="FDD_189_4">"A32142"</definedName>
    <definedName name="FDD_189_5">"A32508"</definedName>
    <definedName name="FDD_189_6">"A32873"</definedName>
    <definedName name="FDD_189_7">"A33238"</definedName>
    <definedName name="FDD_189_8">"A33603"</definedName>
    <definedName name="FDD_189_9">"A33969"</definedName>
    <definedName name="FDD_19_0">"A25569"</definedName>
    <definedName name="FDD_190_0">"A30681"</definedName>
    <definedName name="FDD_190_1">"A31047"</definedName>
    <definedName name="FDD_190_10">"A34334"</definedName>
    <definedName name="FDD_190_11">"A34699"</definedName>
    <definedName name="FDD_190_12">"A35064"</definedName>
    <definedName name="FDD_190_13">"A35430"</definedName>
    <definedName name="FDD_190_14">"A35795"</definedName>
    <definedName name="FDD_190_2">"A31412"</definedName>
    <definedName name="FDD_190_3">"A31777"</definedName>
    <definedName name="FDD_190_4">"A32142"</definedName>
    <definedName name="FDD_190_5">"A32508"</definedName>
    <definedName name="FDD_190_6">"A32873"</definedName>
    <definedName name="FDD_190_7">"A33238"</definedName>
    <definedName name="FDD_190_8">"A33603"</definedName>
    <definedName name="FDD_190_9">"A33969"</definedName>
    <definedName name="FDD_191_0">"A30681"</definedName>
    <definedName name="FDD_191_1">"A31047"</definedName>
    <definedName name="FDD_191_10">"A34334"</definedName>
    <definedName name="FDD_191_11">"A34699"</definedName>
    <definedName name="FDD_191_12">"A35064"</definedName>
    <definedName name="FDD_191_13">"A35430"</definedName>
    <definedName name="FDD_191_14">"A35795"</definedName>
    <definedName name="FDD_191_2">"A31412"</definedName>
    <definedName name="FDD_191_3">"A31777"</definedName>
    <definedName name="FDD_191_4">"A32142"</definedName>
    <definedName name="FDD_191_5">"A32508"</definedName>
    <definedName name="FDD_191_6">"A32873"</definedName>
    <definedName name="FDD_191_7">"A33238"</definedName>
    <definedName name="FDD_191_8">"A33603"</definedName>
    <definedName name="FDD_191_9">"A33969"</definedName>
    <definedName name="FDD_192_0">"E36160"</definedName>
    <definedName name="FDD_192_1">"E36525"</definedName>
    <definedName name="FDD_192_2">"E36891"</definedName>
    <definedName name="FDD_193_0">"A30681"</definedName>
    <definedName name="FDD_193_1">"A31047"</definedName>
    <definedName name="FDD_193_10">"A34334"</definedName>
    <definedName name="FDD_193_11">"A34699"</definedName>
    <definedName name="FDD_193_12">"A35064"</definedName>
    <definedName name="FDD_193_13">"A35430"</definedName>
    <definedName name="FDD_193_14">"A35795"</definedName>
    <definedName name="FDD_193_2">"A31412"</definedName>
    <definedName name="FDD_193_3">"A31777"</definedName>
    <definedName name="FDD_193_4">"A32142"</definedName>
    <definedName name="FDD_193_5">"A32508"</definedName>
    <definedName name="FDD_193_6">"A32873"</definedName>
    <definedName name="FDD_193_7">"A33238"</definedName>
    <definedName name="FDD_193_8">"A33603"</definedName>
    <definedName name="FDD_193_9">"A33969"</definedName>
    <definedName name="FDD_194_0">"A30681"</definedName>
    <definedName name="FDD_194_1">"A31047"</definedName>
    <definedName name="FDD_194_10">"A34334"</definedName>
    <definedName name="FDD_194_11">"A34699"</definedName>
    <definedName name="FDD_194_12">"A35064"</definedName>
    <definedName name="FDD_194_13">"A35430"</definedName>
    <definedName name="FDD_194_14">"A35795"</definedName>
    <definedName name="FDD_194_2">"A31412"</definedName>
    <definedName name="FDD_194_3">"A31777"</definedName>
    <definedName name="FDD_194_4">"A32142"</definedName>
    <definedName name="FDD_194_5">"A32508"</definedName>
    <definedName name="FDD_194_6">"A32873"</definedName>
    <definedName name="FDD_194_7">"A33238"</definedName>
    <definedName name="FDD_194_8">"A33603"</definedName>
    <definedName name="FDD_194_9">"A33969"</definedName>
    <definedName name="FDD_195_0">"A30681"</definedName>
    <definedName name="FDD_195_1">"A31047"</definedName>
    <definedName name="FDD_195_10">"A34334"</definedName>
    <definedName name="FDD_195_11">"A34699"</definedName>
    <definedName name="FDD_195_12">"A35064"</definedName>
    <definedName name="FDD_195_13">"A35430"</definedName>
    <definedName name="FDD_195_14">"A35795"</definedName>
    <definedName name="FDD_195_2">"A31412"</definedName>
    <definedName name="FDD_195_3">"A31777"</definedName>
    <definedName name="FDD_195_4">"A32142"</definedName>
    <definedName name="FDD_195_5">"A32508"</definedName>
    <definedName name="FDD_195_6">"A32873"</definedName>
    <definedName name="FDD_195_7">"A33238"</definedName>
    <definedName name="FDD_195_8">"A33603"</definedName>
    <definedName name="FDD_195_9">"A33969"</definedName>
    <definedName name="FDD_196_0">"E36160"</definedName>
    <definedName name="FDD_196_1">"E36525"</definedName>
    <definedName name="FDD_196_2">"E36891"</definedName>
    <definedName name="FDD_197_0">"A30681"</definedName>
    <definedName name="FDD_197_1">"A31047"</definedName>
    <definedName name="FDD_197_10">"A34334"</definedName>
    <definedName name="FDD_197_11">"A34699"</definedName>
    <definedName name="FDD_197_12">"A35064"</definedName>
    <definedName name="FDD_197_13">"A35430"</definedName>
    <definedName name="FDD_197_14">"A35795"</definedName>
    <definedName name="FDD_197_2">"A31412"</definedName>
    <definedName name="FDD_197_3">"A31777"</definedName>
    <definedName name="FDD_197_4">"A32142"</definedName>
    <definedName name="FDD_197_5">"A32508"</definedName>
    <definedName name="FDD_197_6">"A32873"</definedName>
    <definedName name="FDD_197_7">"A33238"</definedName>
    <definedName name="FDD_197_8">"A33603"</definedName>
    <definedName name="FDD_197_9">"A33969"</definedName>
    <definedName name="FDD_198_0">"A30681"</definedName>
    <definedName name="FDD_198_1">"A31047"</definedName>
    <definedName name="FDD_198_10">"U34334"</definedName>
    <definedName name="FDD_198_11">"U34699"</definedName>
    <definedName name="FDD_198_12">"U35064"</definedName>
    <definedName name="FDD_198_13">"U35430"</definedName>
    <definedName name="FDD_198_14">"U35795"</definedName>
    <definedName name="FDD_198_2">"A31412"</definedName>
    <definedName name="FDD_198_3">"U31777"</definedName>
    <definedName name="FDD_198_4">"U32142"</definedName>
    <definedName name="FDD_198_5">"U32508"</definedName>
    <definedName name="FDD_198_6">"U32873"</definedName>
    <definedName name="FDD_198_7">"U33238"</definedName>
    <definedName name="FDD_198_8">"U33603"</definedName>
    <definedName name="FDD_198_9">"U33969"</definedName>
    <definedName name="FDD_199_0">"E36160"</definedName>
    <definedName name="FDD_199_1">"E36525"</definedName>
    <definedName name="FDD_199_2">"E36891"</definedName>
    <definedName name="FDD_2_0">"A25569"</definedName>
    <definedName name="FDD_20_0">"A25569"</definedName>
    <definedName name="FDD_200_0">"E36160"</definedName>
    <definedName name="FDD_200_1">"E36525"</definedName>
    <definedName name="FDD_200_2">"E36891"</definedName>
    <definedName name="FDD_201_0">"A30681"</definedName>
    <definedName name="FDD_201_1">"A31047"</definedName>
    <definedName name="FDD_201_10">"A34334"</definedName>
    <definedName name="FDD_201_11">"A34699"</definedName>
    <definedName name="FDD_201_12">"A35064"</definedName>
    <definedName name="FDD_201_13">"A35430"</definedName>
    <definedName name="FDD_201_14">"A35795"</definedName>
    <definedName name="FDD_201_2">"A31412"</definedName>
    <definedName name="FDD_201_3">"A31777"</definedName>
    <definedName name="FDD_201_4">"A32142"</definedName>
    <definedName name="FDD_201_5">"A32508"</definedName>
    <definedName name="FDD_201_6">"A32873"</definedName>
    <definedName name="FDD_201_7">"A33238"</definedName>
    <definedName name="FDD_201_8">"A33603"</definedName>
    <definedName name="FDD_201_9">"A33969"</definedName>
    <definedName name="FDD_202_0">"A30681"</definedName>
    <definedName name="FDD_202_1">"A31047"</definedName>
    <definedName name="FDD_202_10">"A34334"</definedName>
    <definedName name="FDD_202_11">"A34699"</definedName>
    <definedName name="FDD_202_12">"A35064"</definedName>
    <definedName name="FDD_202_13">"A35430"</definedName>
    <definedName name="FDD_202_14">"A35795"</definedName>
    <definedName name="FDD_202_2">"A31412"</definedName>
    <definedName name="FDD_202_3">"A31777"</definedName>
    <definedName name="FDD_202_4">"A32142"</definedName>
    <definedName name="FDD_202_5">"A32508"</definedName>
    <definedName name="FDD_202_6">"A32873"</definedName>
    <definedName name="FDD_202_7">"A33238"</definedName>
    <definedName name="FDD_202_8">"A33603"</definedName>
    <definedName name="FDD_202_9">"A33969"</definedName>
    <definedName name="FDD_203_0">"E36160"</definedName>
    <definedName name="FDD_203_1">"E36525"</definedName>
    <definedName name="FDD_203_2">"E36891"</definedName>
    <definedName name="FDD_204_0">"A25569"</definedName>
    <definedName name="FDD_205_0">"A25569"</definedName>
    <definedName name="FDD_206_0">"A25569"</definedName>
    <definedName name="FDD_207_0">"A25569"</definedName>
    <definedName name="FDD_208_0">"E36160"</definedName>
    <definedName name="FDD_208_1">"E36525"</definedName>
    <definedName name="FDD_208_2">"E36891"</definedName>
    <definedName name="FDD_209_0">"A25569"</definedName>
    <definedName name="FDD_21_0">"A25569"</definedName>
    <definedName name="FDD_210_0">"A25569"</definedName>
    <definedName name="FDD_211_0">"A25569"</definedName>
    <definedName name="FDD_212_0">"A25569"</definedName>
    <definedName name="FDD_213_0">"E36160"</definedName>
    <definedName name="FDD_213_1">"E36525"</definedName>
    <definedName name="FDD_213_2">"E36891"</definedName>
    <definedName name="FDD_214_0">"A25569"</definedName>
    <definedName name="FDD_215_0">"A25569"</definedName>
    <definedName name="FDD_216_0">"A25569"</definedName>
    <definedName name="FDD_217_0">"A25569"</definedName>
    <definedName name="FDD_218_0">"E36160"</definedName>
    <definedName name="FDD_218_1">"E36525"</definedName>
    <definedName name="FDD_218_2">"E36891"</definedName>
    <definedName name="FDD_219_0">"U25569"</definedName>
    <definedName name="FDD_22_0">"A25569"</definedName>
    <definedName name="FDD_220_0">"U25569"</definedName>
    <definedName name="FDD_221_0">"U25569"</definedName>
    <definedName name="FDD_222_0">"U25569"</definedName>
    <definedName name="FDD_223_0">"E36160"</definedName>
    <definedName name="FDD_223_1">"E36525"</definedName>
    <definedName name="FDD_223_2">"E36891"</definedName>
    <definedName name="FDD_224_0">"A25569"</definedName>
    <definedName name="FDD_225_0">"A25569"</definedName>
    <definedName name="FDD_226_0">"A25569"</definedName>
    <definedName name="FDD_227_0">"A25569"</definedName>
    <definedName name="FDD_228_0">"E36160"</definedName>
    <definedName name="FDD_228_1">"E36525"</definedName>
    <definedName name="FDD_228_2">"E36891"</definedName>
    <definedName name="FDD_229_0">"A25569"</definedName>
    <definedName name="FDD_23_0">"A25569"</definedName>
    <definedName name="FDD_230_0">"A25569"</definedName>
    <definedName name="FDD_231_0">"A25569"</definedName>
    <definedName name="FDD_232_0">"A25569"</definedName>
    <definedName name="FDD_233_0">"A25569"</definedName>
    <definedName name="FDD_234_0">"A25569"</definedName>
    <definedName name="FDD_235_0">"A25569"</definedName>
    <definedName name="FDD_236_0">"A25569"</definedName>
    <definedName name="FDD_237_0">"A25569"</definedName>
    <definedName name="FDD_238_0">"A30681"</definedName>
    <definedName name="FDD_238_1">"A31047"</definedName>
    <definedName name="FDD_238_10">"A34334"</definedName>
    <definedName name="FDD_238_11">"A34699"</definedName>
    <definedName name="FDD_238_12">"A35064"</definedName>
    <definedName name="FDD_238_13">"A35430"</definedName>
    <definedName name="FDD_238_14">"A35795"</definedName>
    <definedName name="FDD_238_2">"A31412"</definedName>
    <definedName name="FDD_238_3">"A31777"</definedName>
    <definedName name="FDD_238_4">"A32142"</definedName>
    <definedName name="FDD_238_5">"A32508"</definedName>
    <definedName name="FDD_238_6">"A32873"</definedName>
    <definedName name="FDD_238_7">"A33238"</definedName>
    <definedName name="FDD_238_8">"A33603"</definedName>
    <definedName name="FDD_238_9">"A33969"</definedName>
    <definedName name="FDD_24_0">"A25569"</definedName>
    <definedName name="FDD_243_0">"E36160"</definedName>
    <definedName name="FDD_243_1">"E36525"</definedName>
    <definedName name="FDD_243_2">"E36891"</definedName>
    <definedName name="FDD_244_0">"A25569"</definedName>
    <definedName name="FDD_245_0">"A25569"</definedName>
    <definedName name="FDD_246_0">"A25569"</definedName>
    <definedName name="FDD_247_0">"A25569"</definedName>
    <definedName name="FDD_248_0">"E36160"</definedName>
    <definedName name="FDD_248_1">"E36525"</definedName>
    <definedName name="FDD_248_2">"E36891"</definedName>
    <definedName name="FDD_249_0">"A25569"</definedName>
    <definedName name="FDD_25_0">"A25569"</definedName>
    <definedName name="FDD_250_0">"A25569"</definedName>
    <definedName name="FDD_251_0">"A25569"</definedName>
    <definedName name="FDD_252_0">"A25569"</definedName>
    <definedName name="FDD_253_0">"E36160"</definedName>
    <definedName name="FDD_253_1">"E36525"</definedName>
    <definedName name="FDD_253_2">"E36891"</definedName>
    <definedName name="FDD_254_0">"E36160"</definedName>
    <definedName name="FDD_254_1">"E36525"</definedName>
    <definedName name="FDD_254_2">"E36891"</definedName>
    <definedName name="FDD_255_0">"E36160"</definedName>
    <definedName name="FDD_255_1">"E36525"</definedName>
    <definedName name="FDD_255_2">"E36891"</definedName>
    <definedName name="FDD_256_0">"U36160"</definedName>
    <definedName name="FDD_256_1">"U36525"</definedName>
    <definedName name="FDD_256_2">"U36891"</definedName>
    <definedName name="FDD_257_0">"E36160"</definedName>
    <definedName name="FDD_257_1">"E36525"</definedName>
    <definedName name="FDD_257_2">"E36891"</definedName>
    <definedName name="FDD_258_0">"E36160"</definedName>
    <definedName name="FDD_258_1">"E36525"</definedName>
    <definedName name="FDD_258_2">"E36891"</definedName>
    <definedName name="FDD_259_0">"E36160"</definedName>
    <definedName name="FDD_259_1">"E36525"</definedName>
    <definedName name="FDD_259_2">"E36891"</definedName>
    <definedName name="FDD_26_0">"A25569"</definedName>
    <definedName name="FDD_260_0">"E36160"</definedName>
    <definedName name="FDD_260_1">"E36525"</definedName>
    <definedName name="FDD_260_2">"E36891"</definedName>
    <definedName name="FDD_261_0">"E36160"</definedName>
    <definedName name="FDD_261_1">"E36525"</definedName>
    <definedName name="FDD_261_2">"E36891"</definedName>
    <definedName name="FDD_264_0">"E36160"</definedName>
    <definedName name="FDD_264_1">"E36525"</definedName>
    <definedName name="FDD_264_2">"E36891"</definedName>
    <definedName name="FDD_265_0">"A25569"</definedName>
    <definedName name="FDD_266_0">"A25569"</definedName>
    <definedName name="FDD_267_0">"A25569"</definedName>
    <definedName name="FDD_268_0">"A25569"</definedName>
    <definedName name="FDD_269_0">"E36160"</definedName>
    <definedName name="FDD_269_1">"E36525"</definedName>
    <definedName name="FDD_269_2">"E36891"</definedName>
    <definedName name="FDD_27_0">"A25569"</definedName>
    <definedName name="FDD_270_0">"A25569"</definedName>
    <definedName name="FDD_271_0">"A25569"</definedName>
    <definedName name="FDD_272_0">"A25569"</definedName>
    <definedName name="FDD_273_0">"A25569"</definedName>
    <definedName name="FDD_274_0">"E36160"</definedName>
    <definedName name="FDD_274_1">"E36525"</definedName>
    <definedName name="FDD_274_2">"E36891"</definedName>
    <definedName name="FDD_275_0">"A25569"</definedName>
    <definedName name="FDD_276_0">"A25569"</definedName>
    <definedName name="FDD_277_0">"A25569"</definedName>
    <definedName name="FDD_278_0">"A25569"</definedName>
    <definedName name="FDD_279_0">"E36160"</definedName>
    <definedName name="FDD_279_1">"E36525"</definedName>
    <definedName name="FDD_279_2">"E36891"</definedName>
    <definedName name="FDD_28_0">"A25569"</definedName>
    <definedName name="FDD_280_0">"E36160"</definedName>
    <definedName name="FDD_280_1">"E36525"</definedName>
    <definedName name="FDD_280_2">"E36891"</definedName>
    <definedName name="FDD_281_0">"E36160"</definedName>
    <definedName name="FDD_281_1">"E36525"</definedName>
    <definedName name="FDD_281_2">"E36891"</definedName>
    <definedName name="FDD_282_0">"E36160"</definedName>
    <definedName name="FDD_282_1">"E36525"</definedName>
    <definedName name="FDD_282_2">"E36891"</definedName>
    <definedName name="FDD_283_0">"E36160"</definedName>
    <definedName name="FDD_283_1">"E36525"</definedName>
    <definedName name="FDD_283_2">"E36891"</definedName>
    <definedName name="FDD_284_0">"A30681"</definedName>
    <definedName name="FDD_284_1">"A31047"</definedName>
    <definedName name="FDD_284_10">"A34334"</definedName>
    <definedName name="FDD_284_11">"A34699"</definedName>
    <definedName name="FDD_284_12">"A35064"</definedName>
    <definedName name="FDD_284_13">"A35430"</definedName>
    <definedName name="FDD_284_14">"A35795"</definedName>
    <definedName name="FDD_284_2">"A31412"</definedName>
    <definedName name="FDD_284_3">"A31777"</definedName>
    <definedName name="FDD_284_4">"A32142"</definedName>
    <definedName name="FDD_284_5">"A32508"</definedName>
    <definedName name="FDD_284_6">"A32873"</definedName>
    <definedName name="FDD_284_7">"A33238"</definedName>
    <definedName name="FDD_284_8">"A33603"</definedName>
    <definedName name="FDD_284_9">"A33969"</definedName>
    <definedName name="FDD_285_0">"A35795"</definedName>
    <definedName name="FDD_285_1">"E36160"</definedName>
    <definedName name="FDD_285_10">"E39447"</definedName>
    <definedName name="FDD_285_11">"E39813"</definedName>
    <definedName name="FDD_285_12">"E40178"</definedName>
    <definedName name="FDD_285_13">"E40543"</definedName>
    <definedName name="FDD_285_14">"E40908"</definedName>
    <definedName name="FDD_285_15">"E41274"</definedName>
    <definedName name="FDD_285_16">"E41639"</definedName>
    <definedName name="FDD_285_17">"E42004"</definedName>
    <definedName name="FDD_285_18">"E42369"</definedName>
    <definedName name="FDD_285_19">"E42735"</definedName>
    <definedName name="FDD_285_2">"E36525"</definedName>
    <definedName name="FDD_285_20">"E43100"</definedName>
    <definedName name="FDD_285_21">"E43465"</definedName>
    <definedName name="FDD_285_22">"E43830"</definedName>
    <definedName name="FDD_285_23">"E44196"</definedName>
    <definedName name="FDD_285_24">"E44561"</definedName>
    <definedName name="FDD_285_25">"E44926"</definedName>
    <definedName name="FDD_285_3">"E36891"</definedName>
    <definedName name="FDD_285_4">"E37256"</definedName>
    <definedName name="FDD_285_5">"E37621"</definedName>
    <definedName name="FDD_285_6">"E37986"</definedName>
    <definedName name="FDD_285_7">"E38352"</definedName>
    <definedName name="FDD_285_8">"E38717"</definedName>
    <definedName name="FDD_285_9">"E39082"</definedName>
    <definedName name="FDD_286_0">"E36160"</definedName>
    <definedName name="FDD_286_1">"E36525"</definedName>
    <definedName name="FDD_286_10">"E39813"</definedName>
    <definedName name="FDD_286_11">"E40178"</definedName>
    <definedName name="FDD_286_12">"E40543"</definedName>
    <definedName name="FDD_286_13">"E40908"</definedName>
    <definedName name="FDD_286_14">"E41274"</definedName>
    <definedName name="FDD_286_15">"E41639"</definedName>
    <definedName name="FDD_286_16">"E42004"</definedName>
    <definedName name="FDD_286_17">"E42369"</definedName>
    <definedName name="FDD_286_18">"E42735"</definedName>
    <definedName name="FDD_286_19">"E43100"</definedName>
    <definedName name="FDD_286_2">"E36891"</definedName>
    <definedName name="FDD_286_20">"E43465"</definedName>
    <definedName name="FDD_286_21">"E43830"</definedName>
    <definedName name="FDD_286_22">"E44196"</definedName>
    <definedName name="FDD_286_23">"E44561"</definedName>
    <definedName name="FDD_286_24">"E44926"</definedName>
    <definedName name="FDD_286_3">"E37256"</definedName>
    <definedName name="FDD_286_4">"E37621"</definedName>
    <definedName name="FDD_286_5">"E37986"</definedName>
    <definedName name="FDD_286_6">"E38352"</definedName>
    <definedName name="FDD_286_7">"E38717"</definedName>
    <definedName name="FDD_286_8">"E39082"</definedName>
    <definedName name="FDD_286_9">"E39447"</definedName>
    <definedName name="FDD_287_0">"A25569"</definedName>
    <definedName name="FDD_288_0">"A25569"</definedName>
    <definedName name="FDD_289_0">"A36890"</definedName>
    <definedName name="FDD_29_0">"A25569"</definedName>
    <definedName name="FDD_290_0">"A36890"</definedName>
    <definedName name="FDD_291_0">"A25569"</definedName>
    <definedName name="FDD_295_0">"U25569"</definedName>
    <definedName name="FDD_296_0">"A25569"</definedName>
    <definedName name="FDD_297_0">"A25569"</definedName>
    <definedName name="FDD_298_0">"A25569"</definedName>
    <definedName name="FDD_299_0">"A25569"</definedName>
    <definedName name="FDD_3_0">"A25569"</definedName>
    <definedName name="FDD_30_0">"A25569"</definedName>
    <definedName name="FDD_300_0">"U25569"</definedName>
    <definedName name="FDD_301_0">"U35795"</definedName>
    <definedName name="FDD_301_1">"U36160"</definedName>
    <definedName name="FDD_301_2">"U36525"</definedName>
    <definedName name="FDD_302_0">"U35795"</definedName>
    <definedName name="FDD_302_1">"U36160"</definedName>
    <definedName name="FDD_302_2">"U36525"</definedName>
    <definedName name="FDD_303_0">"U35795"</definedName>
    <definedName name="FDD_303_1">"U36160"</definedName>
    <definedName name="FDD_303_2">"U36525"</definedName>
    <definedName name="FDD_304_0">"U35795"</definedName>
    <definedName name="FDD_304_1">"U36160"</definedName>
    <definedName name="FDD_304_2">"U36525"</definedName>
    <definedName name="FDD_305_0">"A30681"</definedName>
    <definedName name="FDD_305_1">"A31047"</definedName>
    <definedName name="FDD_305_10">"U34334"</definedName>
    <definedName name="FDD_305_11">"U34699"</definedName>
    <definedName name="FDD_305_12">"U35064"</definedName>
    <definedName name="FDD_305_13">"U35430"</definedName>
    <definedName name="FDD_305_14">"U35795"</definedName>
    <definedName name="FDD_305_2">"A31412"</definedName>
    <definedName name="FDD_305_3">"U31777"</definedName>
    <definedName name="FDD_305_4">"U32142"</definedName>
    <definedName name="FDD_305_5">"U32508"</definedName>
    <definedName name="FDD_305_6">"U32873"</definedName>
    <definedName name="FDD_305_7">"U33238"</definedName>
    <definedName name="FDD_305_8">"U33603"</definedName>
    <definedName name="FDD_305_9">"U33969"</definedName>
    <definedName name="FDD_306_0">"U35795"</definedName>
    <definedName name="FDD_306_1">"E36160"</definedName>
    <definedName name="FDD_306_2">"U36525"</definedName>
    <definedName name="FDD_307_0">"A35795"</definedName>
    <definedName name="FDD_307_1">"U36160"</definedName>
    <definedName name="FDD_307_2">"U36525"</definedName>
    <definedName name="FDD_31_0">"A25569"</definedName>
    <definedName name="FDD_32_0">"A25569"</definedName>
    <definedName name="FDD_33_0">"A25569"</definedName>
    <definedName name="FDD_34_0">"A25569"</definedName>
    <definedName name="FDD_35_0">"A25569"</definedName>
    <definedName name="FDD_36_0">"A25569"</definedName>
    <definedName name="FDD_37_0">"A25569"</definedName>
    <definedName name="FDD_38_0">"A25569"</definedName>
    <definedName name="FDD_39_0">"A25569"</definedName>
    <definedName name="FDD_4_0">"A25569"</definedName>
    <definedName name="FDD_40_0">"A25569"</definedName>
    <definedName name="FDD_41_0">"U25569"</definedName>
    <definedName name="FDD_42_0">"U25569"</definedName>
    <definedName name="FDD_43_0">"A25569"</definedName>
    <definedName name="FDD_44_0">"A30681"</definedName>
    <definedName name="FDD_44_1">"A31047"</definedName>
    <definedName name="FDD_44_10">"A34334"</definedName>
    <definedName name="FDD_44_11">"A34699"</definedName>
    <definedName name="FDD_44_12">"A35064"</definedName>
    <definedName name="FDD_44_13">"A35430"</definedName>
    <definedName name="FDD_44_14">"A35795"</definedName>
    <definedName name="FDD_44_2">"A31412"</definedName>
    <definedName name="FDD_44_3">"A31777"</definedName>
    <definedName name="FDD_44_4">"A32142"</definedName>
    <definedName name="FDD_44_5">"A32508"</definedName>
    <definedName name="FDD_44_6">"A32873"</definedName>
    <definedName name="FDD_44_7">"A33238"</definedName>
    <definedName name="FDD_44_8">"A33603"</definedName>
    <definedName name="FDD_44_9">"A33969"</definedName>
    <definedName name="FDD_45_0">"A30681"</definedName>
    <definedName name="FDD_45_1">"A31047"</definedName>
    <definedName name="FDD_45_10">"A34334"</definedName>
    <definedName name="FDD_45_11">"A34699"</definedName>
    <definedName name="FDD_45_12">"A35064"</definedName>
    <definedName name="FDD_45_13">"A35430"</definedName>
    <definedName name="FDD_45_14">"A35795"</definedName>
    <definedName name="FDD_45_2">"A31412"</definedName>
    <definedName name="FDD_45_3">"A31777"</definedName>
    <definedName name="FDD_45_4">"A32142"</definedName>
    <definedName name="FDD_45_5">"A32508"</definedName>
    <definedName name="FDD_45_6">"A32873"</definedName>
    <definedName name="FDD_45_7">"A33238"</definedName>
    <definedName name="FDD_45_8">"A33603"</definedName>
    <definedName name="FDD_45_9">"A33969"</definedName>
    <definedName name="FDD_46_0">"A30681"</definedName>
    <definedName name="FDD_46_1">"A31047"</definedName>
    <definedName name="FDD_46_10">"A34334"</definedName>
    <definedName name="FDD_46_11">"A34699"</definedName>
    <definedName name="FDD_46_12">"A35064"</definedName>
    <definedName name="FDD_46_13">"A35430"</definedName>
    <definedName name="FDD_46_14">"A35795"</definedName>
    <definedName name="FDD_46_2">"A31412"</definedName>
    <definedName name="FDD_46_3">"A31777"</definedName>
    <definedName name="FDD_46_4">"A32142"</definedName>
    <definedName name="FDD_46_5">"A32508"</definedName>
    <definedName name="FDD_46_6">"A32873"</definedName>
    <definedName name="FDD_46_7">"A33238"</definedName>
    <definedName name="FDD_46_8">"A33603"</definedName>
    <definedName name="FDD_46_9">"A33969"</definedName>
    <definedName name="FDD_47_0">"A30681"</definedName>
    <definedName name="FDD_47_1">"A31047"</definedName>
    <definedName name="FDD_47_10">"A34334"</definedName>
    <definedName name="FDD_47_11">"A34699"</definedName>
    <definedName name="FDD_47_12">"A35064"</definedName>
    <definedName name="FDD_47_13">"A35430"</definedName>
    <definedName name="FDD_47_14">"A35795"</definedName>
    <definedName name="FDD_47_2">"A31412"</definedName>
    <definedName name="FDD_47_3">"A31777"</definedName>
    <definedName name="FDD_47_4">"A32142"</definedName>
    <definedName name="FDD_47_5">"A32508"</definedName>
    <definedName name="FDD_47_6">"A32873"</definedName>
    <definedName name="FDD_47_7">"A33238"</definedName>
    <definedName name="FDD_47_8">"A33603"</definedName>
    <definedName name="FDD_47_9">"A33969"</definedName>
    <definedName name="FDD_48_0">"A30681"</definedName>
    <definedName name="FDD_48_1">"A31047"</definedName>
    <definedName name="FDD_48_10">"A34334"</definedName>
    <definedName name="FDD_48_11">"A34699"</definedName>
    <definedName name="FDD_48_12">"A35064"</definedName>
    <definedName name="FDD_48_13">"A35430"</definedName>
    <definedName name="FDD_48_14">"A35795"</definedName>
    <definedName name="FDD_48_2">"A31412"</definedName>
    <definedName name="FDD_48_3">"A31777"</definedName>
    <definedName name="FDD_48_4">"A32142"</definedName>
    <definedName name="FDD_48_5">"A32508"</definedName>
    <definedName name="FDD_48_6">"A32873"</definedName>
    <definedName name="FDD_48_7">"A33238"</definedName>
    <definedName name="FDD_48_8">"A33603"</definedName>
    <definedName name="FDD_48_9">"A33969"</definedName>
    <definedName name="FDD_49_0">"A30681"</definedName>
    <definedName name="FDD_49_1">"A31047"</definedName>
    <definedName name="FDD_49_10">"A34334"</definedName>
    <definedName name="FDD_49_11">"A34699"</definedName>
    <definedName name="FDD_49_12">"A35064"</definedName>
    <definedName name="FDD_49_13">"A35430"</definedName>
    <definedName name="FDD_49_14">"A35795"</definedName>
    <definedName name="FDD_49_2">"A31412"</definedName>
    <definedName name="FDD_49_3">"A31777"</definedName>
    <definedName name="FDD_49_4">"A32142"</definedName>
    <definedName name="FDD_49_5">"A32508"</definedName>
    <definedName name="FDD_49_6">"A32873"</definedName>
    <definedName name="FDD_49_7">"A33238"</definedName>
    <definedName name="FDD_49_8">"A33603"</definedName>
    <definedName name="FDD_49_9">"A33969"</definedName>
    <definedName name="FDD_5_0">"A25569"</definedName>
    <definedName name="FDD_50_0">"A30681"</definedName>
    <definedName name="FDD_50_1">"A31047"</definedName>
    <definedName name="FDD_50_10">"A34334"</definedName>
    <definedName name="FDD_50_11">"A34699"</definedName>
    <definedName name="FDD_50_12">"A35064"</definedName>
    <definedName name="FDD_50_13">"A35430"</definedName>
    <definedName name="FDD_50_14">"A35795"</definedName>
    <definedName name="FDD_50_2">"A31412"</definedName>
    <definedName name="FDD_50_3">"A31777"</definedName>
    <definedName name="FDD_50_4">"A32142"</definedName>
    <definedName name="FDD_50_5">"A32508"</definedName>
    <definedName name="FDD_50_6">"A32873"</definedName>
    <definedName name="FDD_50_7">"A33238"</definedName>
    <definedName name="FDD_50_8">"A33603"</definedName>
    <definedName name="FDD_50_9">"A33969"</definedName>
    <definedName name="FDD_51_0">"A30681"</definedName>
    <definedName name="FDD_51_1">"A31047"</definedName>
    <definedName name="FDD_51_10">"A34334"</definedName>
    <definedName name="FDD_51_11">"A34699"</definedName>
    <definedName name="FDD_51_12">"A35064"</definedName>
    <definedName name="FDD_51_13">"A35430"</definedName>
    <definedName name="FDD_51_14">"A35795"</definedName>
    <definedName name="FDD_51_2">"A31412"</definedName>
    <definedName name="FDD_51_3">"A31777"</definedName>
    <definedName name="FDD_51_4">"A32142"</definedName>
    <definedName name="FDD_51_5">"A32508"</definedName>
    <definedName name="FDD_51_6">"A32873"</definedName>
    <definedName name="FDD_51_7">"A33238"</definedName>
    <definedName name="FDD_51_8">"A33603"</definedName>
    <definedName name="FDD_51_9">"A33969"</definedName>
    <definedName name="FDD_52_0">"A30681"</definedName>
    <definedName name="FDD_52_1">"A31047"</definedName>
    <definedName name="FDD_52_10">"A34334"</definedName>
    <definedName name="FDD_52_11">"A34699"</definedName>
    <definedName name="FDD_52_12">"A35064"</definedName>
    <definedName name="FDD_52_13">"A35430"</definedName>
    <definedName name="FDD_52_14">"A35795"</definedName>
    <definedName name="FDD_52_2">"A31412"</definedName>
    <definedName name="FDD_52_3">"A31777"</definedName>
    <definedName name="FDD_52_4">"A32142"</definedName>
    <definedName name="FDD_52_5">"A32508"</definedName>
    <definedName name="FDD_52_6">"A32873"</definedName>
    <definedName name="FDD_52_7">"A33238"</definedName>
    <definedName name="FDD_52_8">"A33603"</definedName>
    <definedName name="FDD_52_9">"A33969"</definedName>
    <definedName name="FDD_53_0">"U30681"</definedName>
    <definedName name="FDD_53_1">"A31047"</definedName>
    <definedName name="FDD_53_10">"A34334"</definedName>
    <definedName name="FDD_53_11">"A34699"</definedName>
    <definedName name="FDD_53_12">"A35064"</definedName>
    <definedName name="FDD_53_13">"A35430"</definedName>
    <definedName name="FDD_53_14">"A35795"</definedName>
    <definedName name="FDD_53_2">"A31412"</definedName>
    <definedName name="FDD_53_3">"A31777"</definedName>
    <definedName name="FDD_53_4">"A32142"</definedName>
    <definedName name="FDD_53_5">"A32508"</definedName>
    <definedName name="FDD_53_6">"A32873"</definedName>
    <definedName name="FDD_53_7">"A33238"</definedName>
    <definedName name="FDD_53_8">"A33603"</definedName>
    <definedName name="FDD_53_9">"A33969"</definedName>
    <definedName name="FDD_54_0">"A30681"</definedName>
    <definedName name="FDD_54_1">"A31047"</definedName>
    <definedName name="FDD_54_10">"A34334"</definedName>
    <definedName name="FDD_54_11">"A34699"</definedName>
    <definedName name="FDD_54_12">"A35064"</definedName>
    <definedName name="FDD_54_13">"A35430"</definedName>
    <definedName name="FDD_54_14">"A35795"</definedName>
    <definedName name="FDD_54_2">"A31412"</definedName>
    <definedName name="FDD_54_3">"A31777"</definedName>
    <definedName name="FDD_54_4">"A32142"</definedName>
    <definedName name="FDD_54_5">"A32508"</definedName>
    <definedName name="FDD_54_6">"A32873"</definedName>
    <definedName name="FDD_54_7">"A33238"</definedName>
    <definedName name="FDD_54_8">"A33603"</definedName>
    <definedName name="FDD_54_9">"A33969"</definedName>
    <definedName name="FDD_55_0">"A30681"</definedName>
    <definedName name="FDD_55_1">"A31047"</definedName>
    <definedName name="FDD_55_10">"A34334"</definedName>
    <definedName name="FDD_55_11">"A34699"</definedName>
    <definedName name="FDD_55_12">"A35064"</definedName>
    <definedName name="FDD_55_13">"A35430"</definedName>
    <definedName name="FDD_55_14">"A35795"</definedName>
    <definedName name="FDD_55_2">"A31412"</definedName>
    <definedName name="FDD_55_3">"A31777"</definedName>
    <definedName name="FDD_55_4">"A32142"</definedName>
    <definedName name="FDD_55_5">"A32508"</definedName>
    <definedName name="FDD_55_6">"A32873"</definedName>
    <definedName name="FDD_55_7">"A33238"</definedName>
    <definedName name="FDD_55_8">"A33603"</definedName>
    <definedName name="FDD_55_9">"A33969"</definedName>
    <definedName name="FDD_56_0">"A30681"</definedName>
    <definedName name="FDD_56_1">"A31047"</definedName>
    <definedName name="FDD_56_10">"A34334"</definedName>
    <definedName name="FDD_56_11">"A34699"</definedName>
    <definedName name="FDD_56_12">"A35064"</definedName>
    <definedName name="FDD_56_13">"A35430"</definedName>
    <definedName name="FDD_56_14">"A35795"</definedName>
    <definedName name="FDD_56_2">"A31412"</definedName>
    <definedName name="FDD_56_3">"A31777"</definedName>
    <definedName name="FDD_56_4">"A32142"</definedName>
    <definedName name="FDD_56_5">"A32508"</definedName>
    <definedName name="FDD_56_6">"A32873"</definedName>
    <definedName name="FDD_56_7">"A33238"</definedName>
    <definedName name="FDD_56_8">"A33603"</definedName>
    <definedName name="FDD_56_9">"A33969"</definedName>
    <definedName name="FDD_57_0">"A30681"</definedName>
    <definedName name="FDD_57_1">"A31047"</definedName>
    <definedName name="FDD_57_10">"A34334"</definedName>
    <definedName name="FDD_57_11">"A34699"</definedName>
    <definedName name="FDD_57_12">"A35064"</definedName>
    <definedName name="FDD_57_13">"A35430"</definedName>
    <definedName name="FDD_57_14">"A35795"</definedName>
    <definedName name="FDD_57_2">"A31412"</definedName>
    <definedName name="FDD_57_3">"A31777"</definedName>
    <definedName name="FDD_57_4">"A32142"</definedName>
    <definedName name="FDD_57_5">"A32508"</definedName>
    <definedName name="FDD_57_6">"A32873"</definedName>
    <definedName name="FDD_57_7">"A33238"</definedName>
    <definedName name="FDD_57_8">"A33603"</definedName>
    <definedName name="FDD_57_9">"A33969"</definedName>
    <definedName name="FDD_58_0">"A30681"</definedName>
    <definedName name="FDD_58_1">"A31047"</definedName>
    <definedName name="FDD_58_10">"A34334"</definedName>
    <definedName name="FDD_58_11">"A34699"</definedName>
    <definedName name="FDD_58_12">"A35064"</definedName>
    <definedName name="FDD_58_13">"A35430"</definedName>
    <definedName name="FDD_58_14">"A35795"</definedName>
    <definedName name="FDD_58_2">"A31412"</definedName>
    <definedName name="FDD_58_3">"A31777"</definedName>
    <definedName name="FDD_58_4">"A32142"</definedName>
    <definedName name="FDD_58_5">"A32508"</definedName>
    <definedName name="FDD_58_6">"A32873"</definedName>
    <definedName name="FDD_58_7">"A33238"</definedName>
    <definedName name="FDD_58_8">"A33603"</definedName>
    <definedName name="FDD_58_9">"A33969"</definedName>
    <definedName name="FDD_59_0">"A30681"</definedName>
    <definedName name="FDD_59_1">"A31047"</definedName>
    <definedName name="FDD_59_10">"A34334"</definedName>
    <definedName name="FDD_59_11">"A34699"</definedName>
    <definedName name="FDD_59_12">"A35064"</definedName>
    <definedName name="FDD_59_13">"A35430"</definedName>
    <definedName name="FDD_59_14">"A35795"</definedName>
    <definedName name="FDD_59_2">"A31412"</definedName>
    <definedName name="FDD_59_3">"A31777"</definedName>
    <definedName name="FDD_59_4">"A32142"</definedName>
    <definedName name="FDD_59_5">"A32508"</definedName>
    <definedName name="FDD_59_6">"A32873"</definedName>
    <definedName name="FDD_59_7">"A33238"</definedName>
    <definedName name="FDD_59_8">"A33603"</definedName>
    <definedName name="FDD_59_9">"A33969"</definedName>
    <definedName name="FDD_6_0">"A25569"</definedName>
    <definedName name="FDD_60_0">"A30681"</definedName>
    <definedName name="FDD_60_1">"A31047"</definedName>
    <definedName name="FDD_60_10">"A34334"</definedName>
    <definedName name="FDD_60_11">"A34699"</definedName>
    <definedName name="FDD_60_12">"A35064"</definedName>
    <definedName name="FDD_60_13">"A35430"</definedName>
    <definedName name="FDD_60_14">"A35795"</definedName>
    <definedName name="FDD_60_2">"A31412"</definedName>
    <definedName name="FDD_60_3">"A31777"</definedName>
    <definedName name="FDD_60_4">"A32142"</definedName>
    <definedName name="FDD_60_5">"A32508"</definedName>
    <definedName name="FDD_60_6">"A32873"</definedName>
    <definedName name="FDD_60_7">"A33238"</definedName>
    <definedName name="FDD_60_8">"A33603"</definedName>
    <definedName name="FDD_60_9">"A33969"</definedName>
    <definedName name="FDD_61_0">"A30681"</definedName>
    <definedName name="FDD_61_1">"A31047"</definedName>
    <definedName name="FDD_61_10">"A34334"</definedName>
    <definedName name="FDD_61_11">"A34699"</definedName>
    <definedName name="FDD_61_12">"A35064"</definedName>
    <definedName name="FDD_61_13">"A35430"</definedName>
    <definedName name="FDD_61_14">"A35795"</definedName>
    <definedName name="FDD_61_2">"A31412"</definedName>
    <definedName name="FDD_61_3">"A31777"</definedName>
    <definedName name="FDD_61_4">"A32142"</definedName>
    <definedName name="FDD_61_5">"A32508"</definedName>
    <definedName name="FDD_61_6">"A32873"</definedName>
    <definedName name="FDD_61_7">"A33238"</definedName>
    <definedName name="FDD_61_8">"A33603"</definedName>
    <definedName name="FDD_61_9">"A33969"</definedName>
    <definedName name="FDD_62_0">"A30681"</definedName>
    <definedName name="FDD_62_1">"A31047"</definedName>
    <definedName name="FDD_62_10">"A34334"</definedName>
    <definedName name="FDD_62_11">"A34699"</definedName>
    <definedName name="FDD_62_12">"A35064"</definedName>
    <definedName name="FDD_62_13">"A35430"</definedName>
    <definedName name="FDD_62_14">"A35795"</definedName>
    <definedName name="FDD_62_2">"A31412"</definedName>
    <definedName name="FDD_62_3">"A31777"</definedName>
    <definedName name="FDD_62_4">"A32142"</definedName>
    <definedName name="FDD_62_5">"A32508"</definedName>
    <definedName name="FDD_62_6">"A32873"</definedName>
    <definedName name="FDD_62_7">"A33238"</definedName>
    <definedName name="FDD_62_8">"A33603"</definedName>
    <definedName name="FDD_62_9">"A33969"</definedName>
    <definedName name="FDD_63_0">"A30681"</definedName>
    <definedName name="FDD_63_1">"A31047"</definedName>
    <definedName name="FDD_63_10">"A34334"</definedName>
    <definedName name="FDD_63_11">"A34699"</definedName>
    <definedName name="FDD_63_12">"A35064"</definedName>
    <definedName name="FDD_63_13">"A35430"</definedName>
    <definedName name="FDD_63_14">"A35795"</definedName>
    <definedName name="FDD_63_2">"A31412"</definedName>
    <definedName name="FDD_63_3">"A31777"</definedName>
    <definedName name="FDD_63_4">"A32142"</definedName>
    <definedName name="FDD_63_5">"A32508"</definedName>
    <definedName name="FDD_63_6">"A32873"</definedName>
    <definedName name="FDD_63_7">"A33238"</definedName>
    <definedName name="FDD_63_8">"A33603"</definedName>
    <definedName name="FDD_63_9">"A33969"</definedName>
    <definedName name="FDD_64_0">"A30681"</definedName>
    <definedName name="FDD_64_1">"A31047"</definedName>
    <definedName name="FDD_64_10">"A34334"</definedName>
    <definedName name="FDD_64_11">"A34699"</definedName>
    <definedName name="FDD_64_12">"A35064"</definedName>
    <definedName name="FDD_64_13">"A35430"</definedName>
    <definedName name="FDD_64_14">"A35795"</definedName>
    <definedName name="FDD_64_2">"A31412"</definedName>
    <definedName name="FDD_64_3">"A31777"</definedName>
    <definedName name="FDD_64_4">"A32142"</definedName>
    <definedName name="FDD_64_5">"A32508"</definedName>
    <definedName name="FDD_64_6">"A32873"</definedName>
    <definedName name="FDD_64_7">"A33238"</definedName>
    <definedName name="FDD_64_8">"A33603"</definedName>
    <definedName name="FDD_64_9">"A33969"</definedName>
    <definedName name="FDD_65_0">"A30681"</definedName>
    <definedName name="FDD_65_1">"A31047"</definedName>
    <definedName name="FDD_65_10">"A34334"</definedName>
    <definedName name="FDD_65_11">"A34699"</definedName>
    <definedName name="FDD_65_12">"A35064"</definedName>
    <definedName name="FDD_65_13">"A35430"</definedName>
    <definedName name="FDD_65_14">"A35795"</definedName>
    <definedName name="FDD_65_2">"A31412"</definedName>
    <definedName name="FDD_65_3">"A31777"</definedName>
    <definedName name="FDD_65_4">"A32142"</definedName>
    <definedName name="FDD_65_5">"A32508"</definedName>
    <definedName name="FDD_65_6">"A32873"</definedName>
    <definedName name="FDD_65_7">"A33238"</definedName>
    <definedName name="FDD_65_8">"A33603"</definedName>
    <definedName name="FDD_65_9">"A33969"</definedName>
    <definedName name="FDD_66_0">"A30681"</definedName>
    <definedName name="FDD_66_1">"A31047"</definedName>
    <definedName name="FDD_66_10">"A34334"</definedName>
    <definedName name="FDD_66_11">"A34699"</definedName>
    <definedName name="FDD_66_12">"A35064"</definedName>
    <definedName name="FDD_66_13">"A35430"</definedName>
    <definedName name="FDD_66_14">"A35795"</definedName>
    <definedName name="FDD_66_2">"A31412"</definedName>
    <definedName name="FDD_66_3">"A31777"</definedName>
    <definedName name="FDD_66_4">"A32142"</definedName>
    <definedName name="FDD_66_5">"A32508"</definedName>
    <definedName name="FDD_66_6">"A32873"</definedName>
    <definedName name="FDD_66_7">"A33238"</definedName>
    <definedName name="FDD_66_8">"A33603"</definedName>
    <definedName name="FDD_66_9">"A33969"</definedName>
    <definedName name="FDD_67_0">"A30681"</definedName>
    <definedName name="FDD_67_1">"A31047"</definedName>
    <definedName name="FDD_67_10">"A34334"</definedName>
    <definedName name="FDD_67_11">"A34699"</definedName>
    <definedName name="FDD_67_12">"A35064"</definedName>
    <definedName name="FDD_67_13">"A35430"</definedName>
    <definedName name="FDD_67_14">"A35795"</definedName>
    <definedName name="FDD_67_2">"A31412"</definedName>
    <definedName name="FDD_67_3">"A31777"</definedName>
    <definedName name="FDD_67_4">"A32142"</definedName>
    <definedName name="FDD_67_5">"A32508"</definedName>
    <definedName name="FDD_67_6">"A32873"</definedName>
    <definedName name="FDD_67_7">"A33238"</definedName>
    <definedName name="FDD_67_8">"A33603"</definedName>
    <definedName name="FDD_67_9">"A33969"</definedName>
    <definedName name="FDD_68_0">"A30681"</definedName>
    <definedName name="FDD_68_1">"A31047"</definedName>
    <definedName name="FDD_68_10">"A34334"</definedName>
    <definedName name="FDD_68_11">"A34699"</definedName>
    <definedName name="FDD_68_12">"A35064"</definedName>
    <definedName name="FDD_68_13">"A35430"</definedName>
    <definedName name="FDD_68_14">"A35795"</definedName>
    <definedName name="FDD_68_2">"A31412"</definedName>
    <definedName name="FDD_68_3">"A31777"</definedName>
    <definedName name="FDD_68_4">"A32142"</definedName>
    <definedName name="FDD_68_5">"A32508"</definedName>
    <definedName name="FDD_68_6">"A32873"</definedName>
    <definedName name="FDD_68_7">"A33238"</definedName>
    <definedName name="FDD_68_8">"A33603"</definedName>
    <definedName name="FDD_68_9">"A33969"</definedName>
    <definedName name="FDD_69_0">"U30681"</definedName>
    <definedName name="FDD_69_1">"A31047"</definedName>
    <definedName name="FDD_69_10">"A34334"</definedName>
    <definedName name="FDD_69_11">"A34699"</definedName>
    <definedName name="FDD_69_12">"A35064"</definedName>
    <definedName name="FDD_69_13">"A35430"</definedName>
    <definedName name="FDD_69_14">"A35795"</definedName>
    <definedName name="FDD_69_2">"A31412"</definedName>
    <definedName name="FDD_69_3">"A31777"</definedName>
    <definedName name="FDD_69_4">"A32142"</definedName>
    <definedName name="FDD_69_5">"A32508"</definedName>
    <definedName name="FDD_69_6">"A32873"</definedName>
    <definedName name="FDD_69_7">"A33238"</definedName>
    <definedName name="FDD_69_8">"A33603"</definedName>
    <definedName name="FDD_69_9">"A33969"</definedName>
    <definedName name="FDD_7_0">"A25569"</definedName>
    <definedName name="FDD_70_0">"A30681"</definedName>
    <definedName name="FDD_70_1">"A31047"</definedName>
    <definedName name="FDD_70_10">"A34334"</definedName>
    <definedName name="FDD_70_11">"A34699"</definedName>
    <definedName name="FDD_70_12">"A35064"</definedName>
    <definedName name="FDD_70_13">"A35430"</definedName>
    <definedName name="FDD_70_14">"A35795"</definedName>
    <definedName name="FDD_70_2">"A31412"</definedName>
    <definedName name="FDD_70_3">"A31777"</definedName>
    <definedName name="FDD_70_4">"A32142"</definedName>
    <definedName name="FDD_70_5">"A32508"</definedName>
    <definedName name="FDD_70_6">"A32873"</definedName>
    <definedName name="FDD_70_7">"A33238"</definedName>
    <definedName name="FDD_70_8">"A33603"</definedName>
    <definedName name="FDD_70_9">"A33969"</definedName>
    <definedName name="FDD_71_0">"A30681"</definedName>
    <definedName name="FDD_71_1">"A31047"</definedName>
    <definedName name="FDD_71_10">"A34334"</definedName>
    <definedName name="FDD_71_11">"A34699"</definedName>
    <definedName name="FDD_71_12">"A35064"</definedName>
    <definedName name="FDD_71_13">"A35430"</definedName>
    <definedName name="FDD_71_14">"A35795"</definedName>
    <definedName name="FDD_71_2">"A31412"</definedName>
    <definedName name="FDD_71_3">"A31777"</definedName>
    <definedName name="FDD_71_4">"A32142"</definedName>
    <definedName name="FDD_71_5">"A32508"</definedName>
    <definedName name="FDD_71_6">"A32873"</definedName>
    <definedName name="FDD_71_7">"A33238"</definedName>
    <definedName name="FDD_71_8">"A33603"</definedName>
    <definedName name="FDD_71_9">"A33969"</definedName>
    <definedName name="FDD_72_0">"A30681"</definedName>
    <definedName name="FDD_72_1">"A31047"</definedName>
    <definedName name="FDD_72_10">"A34334"</definedName>
    <definedName name="FDD_72_11">"A34699"</definedName>
    <definedName name="FDD_72_12">"A35064"</definedName>
    <definedName name="FDD_72_13">"A35430"</definedName>
    <definedName name="FDD_72_14">"A35795"</definedName>
    <definedName name="FDD_72_2">"A31412"</definedName>
    <definedName name="FDD_72_3">"A31777"</definedName>
    <definedName name="FDD_72_4">"A32142"</definedName>
    <definedName name="FDD_72_5">"A32508"</definedName>
    <definedName name="FDD_72_6">"A32873"</definedName>
    <definedName name="FDD_72_7">"A33238"</definedName>
    <definedName name="FDD_72_8">"A33603"</definedName>
    <definedName name="FDD_72_9">"A33969"</definedName>
    <definedName name="FDD_73_0">"A30681"</definedName>
    <definedName name="FDD_73_1">"A31047"</definedName>
    <definedName name="FDD_73_10">"A34334"</definedName>
    <definedName name="FDD_73_11">"A34699"</definedName>
    <definedName name="FDD_73_12">"A35064"</definedName>
    <definedName name="FDD_73_13">"A35430"</definedName>
    <definedName name="FDD_73_14">"A35795"</definedName>
    <definedName name="FDD_73_2">"A31412"</definedName>
    <definedName name="FDD_73_3">"A31777"</definedName>
    <definedName name="FDD_73_4">"A32142"</definedName>
    <definedName name="FDD_73_5">"A32508"</definedName>
    <definedName name="FDD_73_6">"A32873"</definedName>
    <definedName name="FDD_73_7">"A33238"</definedName>
    <definedName name="FDD_73_8">"A33603"</definedName>
    <definedName name="FDD_73_9">"A33969"</definedName>
    <definedName name="FDD_74_0">"A30681"</definedName>
    <definedName name="FDD_74_1">"A31047"</definedName>
    <definedName name="FDD_74_10">"A34334"</definedName>
    <definedName name="FDD_74_11">"A34699"</definedName>
    <definedName name="FDD_74_12">"A35064"</definedName>
    <definedName name="FDD_74_13">"A35430"</definedName>
    <definedName name="FDD_74_14">"A35795"</definedName>
    <definedName name="FDD_74_2">"A31412"</definedName>
    <definedName name="FDD_74_3">"A31777"</definedName>
    <definedName name="FDD_74_4">"A32142"</definedName>
    <definedName name="FDD_74_5">"A32508"</definedName>
    <definedName name="FDD_74_6">"A32873"</definedName>
    <definedName name="FDD_74_7">"A33238"</definedName>
    <definedName name="FDD_74_8">"A33603"</definedName>
    <definedName name="FDD_74_9">"A33969"</definedName>
    <definedName name="FDD_75_0">"A30681"</definedName>
    <definedName name="FDD_75_1">"A31047"</definedName>
    <definedName name="FDD_75_10">"A34334"</definedName>
    <definedName name="FDD_75_11">"A34699"</definedName>
    <definedName name="FDD_75_12">"A35064"</definedName>
    <definedName name="FDD_75_13">"A35430"</definedName>
    <definedName name="FDD_75_14">"A35795"</definedName>
    <definedName name="FDD_75_2">"A31412"</definedName>
    <definedName name="FDD_75_3">"A31777"</definedName>
    <definedName name="FDD_75_4">"A32142"</definedName>
    <definedName name="FDD_75_5">"A32508"</definedName>
    <definedName name="FDD_75_6">"A32873"</definedName>
    <definedName name="FDD_75_7">"A33238"</definedName>
    <definedName name="FDD_75_8">"A33603"</definedName>
    <definedName name="FDD_75_9">"A33969"</definedName>
    <definedName name="FDD_76_0">"A30681"</definedName>
    <definedName name="FDD_76_1">"A31047"</definedName>
    <definedName name="FDD_76_10">"A34334"</definedName>
    <definedName name="FDD_76_11">"A34699"</definedName>
    <definedName name="FDD_76_12">"A35064"</definedName>
    <definedName name="FDD_76_13">"A35430"</definedName>
    <definedName name="FDD_76_14">"A35795"</definedName>
    <definedName name="FDD_76_2">"A31412"</definedName>
    <definedName name="FDD_76_3">"A31777"</definedName>
    <definedName name="FDD_76_4">"A32142"</definedName>
    <definedName name="FDD_76_5">"A32508"</definedName>
    <definedName name="FDD_76_6">"A32873"</definedName>
    <definedName name="FDD_76_7">"A33238"</definedName>
    <definedName name="FDD_76_8">"A33603"</definedName>
    <definedName name="FDD_76_9">"A33969"</definedName>
    <definedName name="FDD_77_0">"A30681"</definedName>
    <definedName name="FDD_77_1">"A31047"</definedName>
    <definedName name="FDD_77_10">"A34334"</definedName>
    <definedName name="FDD_77_11">"A34699"</definedName>
    <definedName name="FDD_77_12">"A35064"</definedName>
    <definedName name="FDD_77_13">"A35430"</definedName>
    <definedName name="FDD_77_14">"A35795"</definedName>
    <definedName name="FDD_77_2">"A31412"</definedName>
    <definedName name="FDD_77_3">"A31777"</definedName>
    <definedName name="FDD_77_4">"A32142"</definedName>
    <definedName name="FDD_77_5">"A32508"</definedName>
    <definedName name="FDD_77_6">"A32873"</definedName>
    <definedName name="FDD_77_7">"A33238"</definedName>
    <definedName name="FDD_77_8">"A33603"</definedName>
    <definedName name="FDD_77_9">"A33969"</definedName>
    <definedName name="FDD_78_0">"A30681"</definedName>
    <definedName name="FDD_78_1">"A31047"</definedName>
    <definedName name="FDD_78_10">"A34334"</definedName>
    <definedName name="FDD_78_11">"A34699"</definedName>
    <definedName name="FDD_78_12">"A35064"</definedName>
    <definedName name="FDD_78_13">"A35430"</definedName>
    <definedName name="FDD_78_14">"A35795"</definedName>
    <definedName name="FDD_78_2">"A31412"</definedName>
    <definedName name="FDD_78_3">"A31777"</definedName>
    <definedName name="FDD_78_4">"A32142"</definedName>
    <definedName name="FDD_78_5">"A32508"</definedName>
    <definedName name="FDD_78_6">"A32873"</definedName>
    <definedName name="FDD_78_7">"A33238"</definedName>
    <definedName name="FDD_78_8">"A33603"</definedName>
    <definedName name="FDD_78_9">"A33969"</definedName>
    <definedName name="FDD_79_0">"A30681"</definedName>
    <definedName name="FDD_79_1">"A31047"</definedName>
    <definedName name="FDD_79_10">"A34334"</definedName>
    <definedName name="FDD_79_11">"A34699"</definedName>
    <definedName name="FDD_79_12">"A35064"</definedName>
    <definedName name="FDD_79_13">"A35430"</definedName>
    <definedName name="FDD_79_14">"A35795"</definedName>
    <definedName name="FDD_79_2">"A31412"</definedName>
    <definedName name="FDD_79_3">"A31777"</definedName>
    <definedName name="FDD_79_4">"A32142"</definedName>
    <definedName name="FDD_79_5">"A32508"</definedName>
    <definedName name="FDD_79_6">"A32873"</definedName>
    <definedName name="FDD_79_7">"A33238"</definedName>
    <definedName name="FDD_79_8">"A33603"</definedName>
    <definedName name="FDD_79_9">"A33969"</definedName>
    <definedName name="FDD_8_0">"A25569"</definedName>
    <definedName name="FDD_80_0">"A30681"</definedName>
    <definedName name="FDD_80_1">"A31047"</definedName>
    <definedName name="FDD_80_10">"A34334"</definedName>
    <definedName name="FDD_80_11">"A34699"</definedName>
    <definedName name="FDD_80_12">"A35064"</definedName>
    <definedName name="FDD_80_13">"A35430"</definedName>
    <definedName name="FDD_80_14">"A35795"</definedName>
    <definedName name="FDD_80_2">"A31412"</definedName>
    <definedName name="FDD_80_3">"A31777"</definedName>
    <definedName name="FDD_80_4">"A32142"</definedName>
    <definedName name="FDD_80_5">"A32508"</definedName>
    <definedName name="FDD_80_6">"A32873"</definedName>
    <definedName name="FDD_80_7">"A33238"</definedName>
    <definedName name="FDD_80_8">"A33603"</definedName>
    <definedName name="FDD_80_9">"A33969"</definedName>
    <definedName name="FDD_81_0">"A30681"</definedName>
    <definedName name="FDD_81_1">"A31047"</definedName>
    <definedName name="FDD_81_10">"A34334"</definedName>
    <definedName name="FDD_81_11">"A34699"</definedName>
    <definedName name="FDD_81_12">"A35064"</definedName>
    <definedName name="FDD_81_13">"A35430"</definedName>
    <definedName name="FDD_81_14">"A35795"</definedName>
    <definedName name="FDD_81_2">"A31412"</definedName>
    <definedName name="FDD_81_3">"A31777"</definedName>
    <definedName name="FDD_81_4">"A32142"</definedName>
    <definedName name="FDD_81_5">"A32508"</definedName>
    <definedName name="FDD_81_6">"A32873"</definedName>
    <definedName name="FDD_81_7">"A33238"</definedName>
    <definedName name="FDD_81_8">"A33603"</definedName>
    <definedName name="FDD_81_9">"A33969"</definedName>
    <definedName name="FDD_82_0">"A30681"</definedName>
    <definedName name="FDD_82_1">"A31047"</definedName>
    <definedName name="FDD_82_10">"A34334"</definedName>
    <definedName name="FDD_82_11">"A34699"</definedName>
    <definedName name="FDD_82_12">"A35064"</definedName>
    <definedName name="FDD_82_13">"A35430"</definedName>
    <definedName name="FDD_82_14">"A35795"</definedName>
    <definedName name="FDD_82_2">"A31412"</definedName>
    <definedName name="FDD_82_3">"A31777"</definedName>
    <definedName name="FDD_82_4">"A32142"</definedName>
    <definedName name="FDD_82_5">"A32508"</definedName>
    <definedName name="FDD_82_6">"A32873"</definedName>
    <definedName name="FDD_82_7">"A33238"</definedName>
    <definedName name="FDD_82_8">"A33603"</definedName>
    <definedName name="FDD_82_9">"A33969"</definedName>
    <definedName name="FDD_83_0">"A30681"</definedName>
    <definedName name="FDD_83_1">"A31047"</definedName>
    <definedName name="FDD_83_10">"A34334"</definedName>
    <definedName name="FDD_83_11">"A34699"</definedName>
    <definedName name="FDD_83_12">"A35064"</definedName>
    <definedName name="FDD_83_13">"A35430"</definedName>
    <definedName name="FDD_83_14">"A35795"</definedName>
    <definedName name="FDD_83_2">"A31412"</definedName>
    <definedName name="FDD_83_3">"A31777"</definedName>
    <definedName name="FDD_83_4">"A32142"</definedName>
    <definedName name="FDD_83_5">"A32508"</definedName>
    <definedName name="FDD_83_6">"A32873"</definedName>
    <definedName name="FDD_83_7">"A33238"</definedName>
    <definedName name="FDD_83_8">"A33603"</definedName>
    <definedName name="FDD_83_9">"A33969"</definedName>
    <definedName name="FDD_84_0">"A30681"</definedName>
    <definedName name="FDD_84_1">"A31047"</definedName>
    <definedName name="FDD_84_10">"A34334"</definedName>
    <definedName name="FDD_84_11">"A34699"</definedName>
    <definedName name="FDD_84_12">"A35064"</definedName>
    <definedName name="FDD_84_13">"A35430"</definedName>
    <definedName name="FDD_84_14">"A35795"</definedName>
    <definedName name="FDD_84_2">"A31412"</definedName>
    <definedName name="FDD_84_3">"A31777"</definedName>
    <definedName name="FDD_84_4">"A32142"</definedName>
    <definedName name="FDD_84_5">"A32508"</definedName>
    <definedName name="FDD_84_6">"A32873"</definedName>
    <definedName name="FDD_84_7">"A33238"</definedName>
    <definedName name="FDD_84_8">"A33603"</definedName>
    <definedName name="FDD_84_9">"A33969"</definedName>
    <definedName name="FDD_85_0">"A30681"</definedName>
    <definedName name="FDD_85_1">"A31047"</definedName>
    <definedName name="FDD_85_10">"A34334"</definedName>
    <definedName name="FDD_85_11">"A34699"</definedName>
    <definedName name="FDD_85_12">"A35064"</definedName>
    <definedName name="FDD_85_13">"A35430"</definedName>
    <definedName name="FDD_85_14">"A35795"</definedName>
    <definedName name="FDD_85_2">"A31412"</definedName>
    <definedName name="FDD_85_3">"A31777"</definedName>
    <definedName name="FDD_85_4">"A32142"</definedName>
    <definedName name="FDD_85_5">"A32508"</definedName>
    <definedName name="FDD_85_6">"A32873"</definedName>
    <definedName name="FDD_85_7">"A33238"</definedName>
    <definedName name="FDD_85_8">"A33603"</definedName>
    <definedName name="FDD_85_9">"A33969"</definedName>
    <definedName name="FDD_86_0">"A30681"</definedName>
    <definedName name="FDD_86_1">"A31047"</definedName>
    <definedName name="FDD_86_10">"A34334"</definedName>
    <definedName name="FDD_86_11">"A34699"</definedName>
    <definedName name="FDD_86_12">"A35064"</definedName>
    <definedName name="FDD_86_13">"A35430"</definedName>
    <definedName name="FDD_86_14">"A35795"</definedName>
    <definedName name="FDD_86_2">"A31412"</definedName>
    <definedName name="FDD_86_3">"A31777"</definedName>
    <definedName name="FDD_86_4">"A32142"</definedName>
    <definedName name="FDD_86_5">"A32508"</definedName>
    <definedName name="FDD_86_6">"A32873"</definedName>
    <definedName name="FDD_86_7">"A33238"</definedName>
    <definedName name="FDD_86_8">"A33603"</definedName>
    <definedName name="FDD_86_9">"A33969"</definedName>
    <definedName name="FDD_87_0">"A30681"</definedName>
    <definedName name="FDD_87_1">"A31047"</definedName>
    <definedName name="FDD_87_10">"A34334"</definedName>
    <definedName name="FDD_87_11">"A34699"</definedName>
    <definedName name="FDD_87_12">"A35064"</definedName>
    <definedName name="FDD_87_13">"A35430"</definedName>
    <definedName name="FDD_87_14">"A35795"</definedName>
    <definedName name="FDD_87_2">"A31412"</definedName>
    <definedName name="FDD_87_3">"A31777"</definedName>
    <definedName name="FDD_87_4">"A32142"</definedName>
    <definedName name="FDD_87_5">"A32508"</definedName>
    <definedName name="FDD_87_6">"A32873"</definedName>
    <definedName name="FDD_87_7">"A33238"</definedName>
    <definedName name="FDD_87_8">"A33603"</definedName>
    <definedName name="FDD_87_9">"A33969"</definedName>
    <definedName name="FDD_88_0">"A30681"</definedName>
    <definedName name="FDD_88_1">"A31047"</definedName>
    <definedName name="FDD_88_10">"A34334"</definedName>
    <definedName name="FDD_88_11">"A34699"</definedName>
    <definedName name="FDD_88_12">"A35064"</definedName>
    <definedName name="FDD_88_13">"A35430"</definedName>
    <definedName name="FDD_88_14">"A35795"</definedName>
    <definedName name="FDD_88_2">"A31412"</definedName>
    <definedName name="FDD_88_3">"A31777"</definedName>
    <definedName name="FDD_88_4">"A32142"</definedName>
    <definedName name="FDD_88_5">"A32508"</definedName>
    <definedName name="FDD_88_6">"A32873"</definedName>
    <definedName name="FDD_88_7">"A33238"</definedName>
    <definedName name="FDD_88_8">"A33603"</definedName>
    <definedName name="FDD_88_9">"A33969"</definedName>
    <definedName name="FDD_89_0">"A30681"</definedName>
    <definedName name="FDD_89_1">"A31047"</definedName>
    <definedName name="FDD_89_10">"A34334"</definedName>
    <definedName name="FDD_89_11">"A34699"</definedName>
    <definedName name="FDD_89_12">"A35064"</definedName>
    <definedName name="FDD_89_13">"A35430"</definedName>
    <definedName name="FDD_89_14">"A35795"</definedName>
    <definedName name="FDD_89_2">"A31412"</definedName>
    <definedName name="FDD_89_3">"A31777"</definedName>
    <definedName name="FDD_89_4">"A32142"</definedName>
    <definedName name="FDD_89_5">"A32508"</definedName>
    <definedName name="FDD_89_6">"A32873"</definedName>
    <definedName name="FDD_89_7">"A33238"</definedName>
    <definedName name="FDD_89_8">"A33603"</definedName>
    <definedName name="FDD_89_9">"A33969"</definedName>
    <definedName name="FDD_9_0">"A25569"</definedName>
    <definedName name="FDD_90_0">"A30681"</definedName>
    <definedName name="FDD_90_1">"A31047"</definedName>
    <definedName name="FDD_90_10">"A34334"</definedName>
    <definedName name="FDD_90_11">"A34699"</definedName>
    <definedName name="FDD_90_12">"A35064"</definedName>
    <definedName name="FDD_90_13">"A35430"</definedName>
    <definedName name="FDD_90_14">"A35795"</definedName>
    <definedName name="FDD_90_2">"A31412"</definedName>
    <definedName name="FDD_90_3">"A31777"</definedName>
    <definedName name="FDD_90_4">"A32142"</definedName>
    <definedName name="FDD_90_5">"A32508"</definedName>
    <definedName name="FDD_90_6">"A32873"</definedName>
    <definedName name="FDD_90_7">"A33238"</definedName>
    <definedName name="FDD_90_8">"A33603"</definedName>
    <definedName name="FDD_90_9">"A33969"</definedName>
    <definedName name="FDD_91_0">"A30681"</definedName>
    <definedName name="FDD_91_1">"A31047"</definedName>
    <definedName name="FDD_91_10">"A34334"</definedName>
    <definedName name="FDD_91_11">"A34699"</definedName>
    <definedName name="FDD_91_12">"A35064"</definedName>
    <definedName name="FDD_91_13">"A35430"</definedName>
    <definedName name="FDD_91_14">"A35795"</definedName>
    <definedName name="FDD_91_2">"A31412"</definedName>
    <definedName name="FDD_91_3">"A31777"</definedName>
    <definedName name="FDD_91_4">"A32142"</definedName>
    <definedName name="FDD_91_5">"A32508"</definedName>
    <definedName name="FDD_91_6">"A32873"</definedName>
    <definedName name="FDD_91_7">"A33238"</definedName>
    <definedName name="FDD_91_8">"A33603"</definedName>
    <definedName name="FDD_91_9">"A33969"</definedName>
    <definedName name="FDD_92_0">"A30681"</definedName>
    <definedName name="FDD_92_1">"A31047"</definedName>
    <definedName name="FDD_92_10">"A34334"</definedName>
    <definedName name="FDD_92_11">"A34699"</definedName>
    <definedName name="FDD_92_12">"A35064"</definedName>
    <definedName name="FDD_92_13">"A35430"</definedName>
    <definedName name="FDD_92_14">"A35795"</definedName>
    <definedName name="FDD_92_2">"A31412"</definedName>
    <definedName name="FDD_92_3">"A31777"</definedName>
    <definedName name="FDD_92_4">"A32142"</definedName>
    <definedName name="FDD_92_5">"A32508"</definedName>
    <definedName name="FDD_92_6">"A32873"</definedName>
    <definedName name="FDD_92_7">"A33238"</definedName>
    <definedName name="FDD_92_8">"A33603"</definedName>
    <definedName name="FDD_92_9">"A33969"</definedName>
    <definedName name="FDD_93_0">"A30681"</definedName>
    <definedName name="FDD_93_1">"A31047"</definedName>
    <definedName name="FDD_93_10">"A34334"</definedName>
    <definedName name="FDD_93_11">"A34699"</definedName>
    <definedName name="FDD_93_12">"A35064"</definedName>
    <definedName name="FDD_93_13">"A35430"</definedName>
    <definedName name="FDD_93_14">"A35795"</definedName>
    <definedName name="FDD_93_2">"A31412"</definedName>
    <definedName name="FDD_93_3">"A31777"</definedName>
    <definedName name="FDD_93_4">"A32142"</definedName>
    <definedName name="FDD_93_5">"A32508"</definedName>
    <definedName name="FDD_93_6">"A32873"</definedName>
    <definedName name="FDD_93_7">"A33238"</definedName>
    <definedName name="FDD_93_8">"A33603"</definedName>
    <definedName name="FDD_93_9">"A33969"</definedName>
    <definedName name="FDD_94_0">"A30681"</definedName>
    <definedName name="FDD_94_1">"A31047"</definedName>
    <definedName name="FDD_94_10">"A34334"</definedName>
    <definedName name="FDD_94_11">"A34699"</definedName>
    <definedName name="FDD_94_12">"A35064"</definedName>
    <definedName name="FDD_94_13">"A35430"</definedName>
    <definedName name="FDD_94_14">"A35795"</definedName>
    <definedName name="FDD_94_2">"A31412"</definedName>
    <definedName name="FDD_94_3">"A31777"</definedName>
    <definedName name="FDD_94_4">"A32142"</definedName>
    <definedName name="FDD_94_5">"A32508"</definedName>
    <definedName name="FDD_94_6">"A32873"</definedName>
    <definedName name="FDD_94_7">"A33238"</definedName>
    <definedName name="FDD_94_8">"A33603"</definedName>
    <definedName name="FDD_94_9">"A33969"</definedName>
    <definedName name="FDD_95_0">"A30681"</definedName>
    <definedName name="FDD_95_1">"A31047"</definedName>
    <definedName name="FDD_95_10">"A34334"</definedName>
    <definedName name="FDD_95_11">"A34699"</definedName>
    <definedName name="FDD_95_12">"A35064"</definedName>
    <definedName name="FDD_95_13">"A35430"</definedName>
    <definedName name="FDD_95_14">"A35795"</definedName>
    <definedName name="FDD_95_2">"A31412"</definedName>
    <definedName name="FDD_95_3">"A31777"</definedName>
    <definedName name="FDD_95_4">"A32142"</definedName>
    <definedName name="FDD_95_5">"A32508"</definedName>
    <definedName name="FDD_95_6">"A32873"</definedName>
    <definedName name="FDD_95_7">"A33238"</definedName>
    <definedName name="FDD_95_8">"A33603"</definedName>
    <definedName name="FDD_95_9">"A33969"</definedName>
    <definedName name="FDD_96_0">"U30681"</definedName>
    <definedName name="FDD_96_1">"A31047"</definedName>
    <definedName name="FDD_96_10">"A34334"</definedName>
    <definedName name="FDD_96_11">"A34699"</definedName>
    <definedName name="FDD_96_12">"A35064"</definedName>
    <definedName name="FDD_96_13">"A35430"</definedName>
    <definedName name="FDD_96_14">"A35795"</definedName>
    <definedName name="FDD_96_2">"A31412"</definedName>
    <definedName name="FDD_96_3">"A31777"</definedName>
    <definedName name="FDD_96_4">"A32142"</definedName>
    <definedName name="FDD_96_5">"A32508"</definedName>
    <definedName name="FDD_96_6">"A32873"</definedName>
    <definedName name="FDD_96_7">"A33238"</definedName>
    <definedName name="FDD_96_8">"A33603"</definedName>
    <definedName name="FDD_96_9">"A33969"</definedName>
    <definedName name="FDD_97_0">"U30681"</definedName>
    <definedName name="FDD_97_1">"A31047"</definedName>
    <definedName name="FDD_97_10">"A34334"</definedName>
    <definedName name="FDD_97_11">"A34699"</definedName>
    <definedName name="FDD_97_12">"A35064"</definedName>
    <definedName name="FDD_97_13">"A35430"</definedName>
    <definedName name="FDD_97_14">"A35795"</definedName>
    <definedName name="FDD_97_2">"A31412"</definedName>
    <definedName name="FDD_97_3">"A31777"</definedName>
    <definedName name="FDD_97_4">"A32142"</definedName>
    <definedName name="FDD_97_5">"A32508"</definedName>
    <definedName name="FDD_97_6">"A32873"</definedName>
    <definedName name="FDD_97_7">"A33238"</definedName>
    <definedName name="FDD_97_8">"A33603"</definedName>
    <definedName name="FDD_97_9">"A33969"</definedName>
    <definedName name="FDD_98_0">"U30681"</definedName>
    <definedName name="FDD_98_1">"A31047"</definedName>
    <definedName name="FDD_98_10">"A34334"</definedName>
    <definedName name="FDD_98_11">"A34699"</definedName>
    <definedName name="FDD_98_12">"A35064"</definedName>
    <definedName name="FDD_98_13">"A35430"</definedName>
    <definedName name="FDD_98_14">"A35795"</definedName>
    <definedName name="FDD_98_2">"A31412"</definedName>
    <definedName name="FDD_98_3">"A31777"</definedName>
    <definedName name="FDD_98_4">"A32142"</definedName>
    <definedName name="FDD_98_5">"A32508"</definedName>
    <definedName name="FDD_98_6">"A32873"</definedName>
    <definedName name="FDD_98_7">"A33238"</definedName>
    <definedName name="FDD_98_8">"A33603"</definedName>
    <definedName name="FDD_98_9">"A33969"</definedName>
    <definedName name="FDD_99_0">"U30681"</definedName>
    <definedName name="FDD_99_1">"A31047"</definedName>
    <definedName name="FDD_99_10">"A34334"</definedName>
    <definedName name="FDD_99_11">"A34699"</definedName>
    <definedName name="FDD_99_12">"A35064"</definedName>
    <definedName name="FDD_99_13">"A35430"</definedName>
    <definedName name="FDD_99_14">"A35795"</definedName>
    <definedName name="FDD_99_2">"A31412"</definedName>
    <definedName name="FDD_99_3">"A31777"</definedName>
    <definedName name="FDD_99_4">"A32142"</definedName>
    <definedName name="FDD_99_5">"A32508"</definedName>
    <definedName name="FDD_99_6">"A32873"</definedName>
    <definedName name="FDD_99_7">"A33238"</definedName>
    <definedName name="FDD_99_8">"A33603"</definedName>
    <definedName name="FDD_99_9">"A33969"</definedName>
    <definedName name="fdfgdgdfgfdg">{"comp",#N/A,FALSE,"SPEC";"footnotes",#N/A,FALSE,"SPEC"}</definedName>
    <definedName name="FDHFDHHG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hfhfgh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M">#REF!</definedName>
    <definedName name="fe">{"assumption cash",#N/A,TRUE,"Merger";"has gets cash",#N/A,TRUE,"Merger";"accretion dilution",#N/A,TRUE,"Merger";"comparison credit stats",#N/A,TRUE,"Merger";"pf credit stats",#N/A,TRUE,"Merger";"pf sheets",#N/A,TRUE,"Merger"}</definedName>
    <definedName name="ffffff">{"budget992000 capex",#N/A,FALSE,"Celtel alternative 6"}</definedName>
    <definedName name="fggddf">{"Employee Efficiency",#N/A,FALSE,"Benchmarking"}</definedName>
    <definedName name="fghdhgdfhfd">{"equity comps",#N/A,FALSE,"CS Comps";"equity comps",#N/A,FALSE,"PS Comps";"equity comps",#N/A,FALSE,"GIC_Comps";"equity comps",#N/A,FALSE,"GIC2_Comps"}</definedName>
    <definedName name="fghfgh">{"away stand alones",#N/A,FALSE,"Target"}</definedName>
    <definedName name="fghfghfgh">{"assumption cash",#N/A,TRUE,"Merger";"has gets cash",#N/A,TRUE,"Merger";"accretion dilution",#N/A,TRUE,"Merger";"comparison credit stats",#N/A,TRUE,"Merger";"pf credit stats",#N/A,TRUE,"Merger";"pf sheets",#N/A,TRUE,"Merger"}</definedName>
    <definedName name="fgjhfgjhgj">{"comp1",#N/A,FALSE,"COMPS";"footnotes",#N/A,FALSE,"COMPS"}</definedName>
    <definedName name="fgsg">{"consolidated",#N/A,FALSE,"Sheet1";"cms",#N/A,FALSE,"Sheet1";"fse",#N/A,FALSE,"Sheet1"}</definedName>
    <definedName name="fhfghfghfgh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>{"hiden",#N/A,FALSE,"14";"hidden",#N/A,FALSE,"16";"hidden",#N/A,FALSE,"18";"hidden",#N/A,FALSE,"20"}</definedName>
    <definedName name="FiAmortPeriod">#REF!</definedName>
    <definedName name="FiCapTrigger">#REF!</definedName>
    <definedName name="FieldList">#REF!</definedName>
    <definedName name="FinancingFees">#REF!</definedName>
    <definedName name="FINHIG">#REF!</definedName>
    <definedName name="FINSTAT">#REF!</definedName>
    <definedName name="FIREOrdPrice">#REF!</definedName>
    <definedName name="FIREOrdSharesOut">#REF!</definedName>
    <definedName name="FIREPrefPrice">#REF!</definedName>
    <definedName name="FIREPrefSharesOut">#REF!</definedName>
    <definedName name="FIRESavPrice">#REF!</definedName>
    <definedName name="FIRESavSharesOut">#REF!</definedName>
    <definedName name="Firma">#REF!</definedName>
    <definedName name="fixass00">#REF!</definedName>
    <definedName name="fixass92">#REF!</definedName>
    <definedName name="fixass93">#REF!</definedName>
    <definedName name="fixass94">#REF!</definedName>
    <definedName name="fixass95">#REF!</definedName>
    <definedName name="fixass96">#REF!</definedName>
    <definedName name="fixass97">#REF!</definedName>
    <definedName name="fixass98">#REF!</definedName>
    <definedName name="fixass99">#REF!</definedName>
    <definedName name="FLAG">#REF!</definedName>
    <definedName name="FMCTP">#N/A</definedName>
    <definedName name="FMMCP">#N/A</definedName>
    <definedName name="FMMTP">#N/A</definedName>
    <definedName name="FMUSCP">#N/A</definedName>
    <definedName name="FMUSTP">#N/A</definedName>
    <definedName name="forex00">#REF!</definedName>
    <definedName name="forex01">#REF!</definedName>
    <definedName name="forex02">#REF!</definedName>
    <definedName name="forex96">#REF!</definedName>
    <definedName name="forex97">#REF!</definedName>
    <definedName name="forex98">#REF!</definedName>
    <definedName name="forex99">#REF!</definedName>
    <definedName name="ForexUSD_ITL">#REF!</definedName>
    <definedName name="FORMAT">#REF!,#REF!,#REF!,#REF!,#REF!,#REF!,#REF!,#REF!,#REF!,#REF!,#REF!,#REF!,#REF!,#REF!,#REF!,#REF!,#REF!,#REF!,#REF!</definedName>
    <definedName name="Frankenspalte">#REF!</definedName>
    <definedName name="freeoperatingcashflow">#REF!</definedName>
    <definedName name="front_page">#REF!</definedName>
    <definedName name="fsfs">{#N/A,#N/A,FALSE,"Calc";#N/A,#N/A,FALSE,"Sensitivity";#N/A,#N/A,FALSE,"LT Earn.Dil.";#N/A,#N/A,FALSE,"Dil. AVP"}</definedName>
    <definedName name="fsfsdfsdfsdf" hidden="1">{#N/A,#N/A,FALSE,"SAFILOR"}</definedName>
    <definedName name="FX_Rate">#REF!</definedName>
    <definedName name="FYE">#REF!</definedName>
    <definedName name="G">#REF!</definedName>
    <definedName name="gbp0">#REF!</definedName>
    <definedName name="gbpt">#REF!</definedName>
    <definedName name="gdff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gear00">#REF!</definedName>
    <definedName name="gear01">#REF!</definedName>
    <definedName name="gear02">#REF!</definedName>
    <definedName name="gear94">#REF!</definedName>
    <definedName name="gear95">#REF!</definedName>
    <definedName name="gear96">#REF!</definedName>
    <definedName name="gear97">#REF!</definedName>
    <definedName name="gear98">#REF!</definedName>
    <definedName name="gear99">#REF!</definedName>
    <definedName name="Gearing">#REF!</definedName>
    <definedName name="gff">{"sweden",#N/A,FALSE,"Sweden";"germany",#N/A,FALSE,"Germany";"portugal",#N/A,FALSE,"Portugal";"belgium",#N/A,FALSE,"Belgium";"japan",#N/A,FALSE,"Japan ";"italy",#N/A,FALSE,"Italy";"spain",#N/A,FALSE,"Spain";"korea",#N/A,FALSE,"Korea"}</definedName>
    <definedName name="ggggg">{"budget992000_customers",#N/A,FALSE,"Celtel alternative 6"}</definedName>
    <definedName name="ggggggg">{"budget992000 profit and loss",#N/A,FALSE,"Celtel alternative 6"}</definedName>
    <definedName name="gh">{"en FRF",#N/A,FALSE,"mars99";"en €uros",#N/A,FALSE,"mars99"}</definedName>
    <definedName name="Girokreditering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MCTP">#N/A</definedName>
    <definedName name="GMMCP">#N/A</definedName>
    <definedName name="GMMTP">#N/A</definedName>
    <definedName name="GMUSCP">#N/A</definedName>
    <definedName name="GMUSTP">#N/A</definedName>
    <definedName name="GoBalance">#REF!</definedName>
    <definedName name="GoInstructions">#REF!</definedName>
    <definedName name="GoMainMenu">#REF!</definedName>
    <definedName name="Goodwill_Amortization">25</definedName>
    <definedName name="GoodwillAmortPeriod">#REF!</definedName>
    <definedName name="gop00">#REF!</definedName>
    <definedName name="GRA14A" hidden="1">#REF!</definedName>
    <definedName name="GRAFICI">#REF!</definedName>
    <definedName name="Grafico_1" hidden="1">#REF!</definedName>
    <definedName name="Grafico_10" hidden="1">#REF!</definedName>
    <definedName name="Grafico_10b" hidden="1">#REF!</definedName>
    <definedName name="Grafico_12" hidden="1">#REF!</definedName>
    <definedName name="Grafico_12b" hidden="1">#REF!</definedName>
    <definedName name="Grafico_1b" hidden="1">#REF!</definedName>
    <definedName name="Grafico_4" hidden="1">#REF!</definedName>
    <definedName name="Grafico_4b" hidden="1">#REF!</definedName>
    <definedName name="Grafico_5" hidden="1">#REF!</definedName>
    <definedName name="Grafico_5b" hidden="1">#REF!</definedName>
    <definedName name="Grafico_6" hidden="1">#REF!</definedName>
    <definedName name="Grafico_6b" hidden="1">#REF!</definedName>
    <definedName name="Grafico_8" hidden="1">#REF!</definedName>
    <definedName name="Grafico_8b" hidden="1">#REF!</definedName>
    <definedName name="Grafico_9" hidden="1">#REF!</definedName>
    <definedName name="Grafico_9b" hidden="1">#REF!</definedName>
    <definedName name="GRBUD">#REF!</definedName>
    <definedName name="GRCONS">#REF!</definedName>
    <definedName name="GRD">#REF!</definedName>
    <definedName name="Growth">#REF!</definedName>
    <definedName name="Growth_97">#REF!</definedName>
    <definedName name="Growth_98">#REF!</definedName>
    <definedName name="Growth_99">#REF!</definedName>
    <definedName name="grt">{"FTSE44","COMPANIES",TRUE}</definedName>
    <definedName name="gsfgsf">#REF!</definedName>
    <definedName name="gsgsd">#REF!</definedName>
    <definedName name="GWyears">40</definedName>
    <definedName name="h">#REF!</definedName>
    <definedName name="HDHFH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EADMEN">#N/A</definedName>
    <definedName name="HELLAS">#REF!</definedName>
    <definedName name="hhhsdf">{"up stand alones",#N/A,FALSE,"Acquiror"}</definedName>
    <definedName name="Hidden">#REF!</definedName>
    <definedName name="HISCOM">#REF!</definedName>
    <definedName name="HistoricalHomeCell">#REF!</definedName>
    <definedName name="HistoryEnd">#REF!</definedName>
    <definedName name="HistoryStart">#REF!</definedName>
    <definedName name="hjfgjghj">{"up stand alones",#N/A,FALSE,"Acquiror"}</definedName>
    <definedName name="hjkh">{"assumption 50 50",#N/A,TRUE,"Merger";"has gets cash",#N/A,TRUE,"Merger";"accretion dilution",#N/A,TRUE,"Merger";"comparison credit stats",#N/A,TRUE,"Merger";"pf credit stats",#N/A,TRUE,"Merger";"pf sheets",#N/A,TRUE,"Merger"}</definedName>
    <definedName name="hjkhjkhjk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jhk">{#N/A,#N/A,FALSE,"Calc";#N/A,#N/A,FALSE,"Sensitivity";#N/A,#N/A,FALSE,"LT Earn.Dil.";#N/A,#N/A,FALSE,"Dil. AVP"}</definedName>
    <definedName name="hkhjk">{#N/A,#N/A,FALSE,"Operations";#N/A,#N/A,FALSE,"Financials"}</definedName>
    <definedName name="hkjj">{"Line Efficiency",#N/A,FALSE,"Benchmarking"}</definedName>
    <definedName name="HKONG">#REF!</definedName>
    <definedName name="HMD_MA_LI">#REF!</definedName>
    <definedName name="HTML_CodePage">1252</definedName>
    <definedName name="HTML_Control">{"'Valuation'!$A$1:$AV$62"}</definedName>
    <definedName name="HTML_Description">""</definedName>
    <definedName name="HTML_Email">""</definedName>
    <definedName name="HTML_Header">"Valuation"</definedName>
    <definedName name="HTML_LastUpdate">"19/11/99"</definedName>
    <definedName name="HTML_LineAfter">FALSE</definedName>
    <definedName name="HTML_LineBefore">FALSE</definedName>
    <definedName name="HTML_Name">"Francis Woollen"</definedName>
    <definedName name="HTML_OBDlg2">TRUE</definedName>
    <definedName name="HTML_OBDlg4">TRUE</definedName>
    <definedName name="HTML_OS">0</definedName>
    <definedName name="HTML_PathFileMac">"Macintosh HD:HomePageStuff:New_Home_Page:datafile:ctryprem.html"</definedName>
    <definedName name="HTML_Title">"New Sonera"</definedName>
    <definedName name="HTML1_10" hidden="1">""</definedName>
    <definedName name="HTML1_11" hidden="1">1</definedName>
    <definedName name="HTML1_12" hidden="1">"C:\AUCTION\FLASH\MYHTML.HTM"</definedName>
    <definedName name="HTML1_2" hidden="1">1</definedName>
    <definedName name="HTML1_3" hidden="1">"FLASH"</definedName>
    <definedName name="HTML1_4" hidden="1">"Flash Round 74"</definedName>
    <definedName name="HTML1_5" hidden="1">"Wednesday April 3, 1996"</definedName>
    <definedName name="HTML1_6" hidden="1">1</definedName>
    <definedName name="HTML1_7" hidden="1">1</definedName>
    <definedName name="HTML1_8" hidden="1">"4/3/96"</definedName>
    <definedName name="HTML1_9" hidden="1">"Ken Hamel"</definedName>
    <definedName name="HTMLCount" hidden="1">1</definedName>
    <definedName name="hv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">{#N/A,#N/A,FALSE,"Calc";#N/A,#N/A,FALSE,"Sensitivity";#N/A,#N/A,FALSE,"LT Earn.Dil.";#N/A,#N/A,FALSE,"Dil. AVP"}</definedName>
    <definedName name="Ideaassessment">#REF!</definedName>
    <definedName name="iequwb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i">{"Tariff Comparison",#N/A,FALSE,"Benchmarking";"Tariff Comparison 2",#N/A,FALSE,"Benchmarking";"Tariff Comparison 3",#N/A,FALSE,"Benchmarking"}</definedName>
    <definedName name="iiiii">{#N/A,#N/A,FALSE,"Calc";#N/A,#N/A,FALSE,"Sensitivity";#N/A,#N/A,FALSE,"LT Earn.Dil.";#N/A,#N/A,FALSE,"Dil. AVP"}</definedName>
    <definedName name="imp">#REF!</definedName>
    <definedName name="IMPAN">#N/A</definedName>
    <definedName name="IMPDIV">#N/A</definedName>
    <definedName name="Implied_Inflation">#REF!</definedName>
    <definedName name="IMPMEN">#N/A</definedName>
    <definedName name="IMPORTO">#REF!</definedName>
    <definedName name="Importo1">#REF!</definedName>
    <definedName name="Importo10">#REF!</definedName>
    <definedName name="Importo11">#REF!</definedName>
    <definedName name="Importo12">#REF!</definedName>
    <definedName name="Importo13">#REF!</definedName>
    <definedName name="Importo14">#REF!</definedName>
    <definedName name="Importo15">#REF!</definedName>
    <definedName name="Importo2">#REF!</definedName>
    <definedName name="Importo3">#REF!</definedName>
    <definedName name="Importo4">#REF!</definedName>
    <definedName name="Importo5">#REF!</definedName>
    <definedName name="Importo6">#REF!</definedName>
    <definedName name="Importo7">#REF!</definedName>
    <definedName name="Importo8">#REF!</definedName>
    <definedName name="Importo89">#REF!</definedName>
    <definedName name="Importo9">#REF!</definedName>
    <definedName name="IncStmtExchRate">#REF!</definedName>
    <definedName name="IND1BUD">#REF!</definedName>
    <definedName name="IND2BUD">#REF!</definedName>
    <definedName name="inddep94">#REF!</definedName>
    <definedName name="inddep95">#REF!</definedName>
    <definedName name="inddep96">#REF!</definedName>
    <definedName name="inddep97">#REF!</definedName>
    <definedName name="inddep98">#REF!</definedName>
    <definedName name="Index2">#REF!</definedName>
    <definedName name="indispo">#REF!</definedName>
    <definedName name="Inflation_Distortion">#REF!</definedName>
    <definedName name="Informativa_per_settore">#REF!</definedName>
    <definedName name="Input_Currency">#REF!</definedName>
    <definedName name="Input_Currency_Unit">#REF!</definedName>
    <definedName name="Int_exp">8%</definedName>
    <definedName name="intass00">#REF!</definedName>
    <definedName name="intass92">#REF!</definedName>
    <definedName name="intass93">#REF!</definedName>
    <definedName name="intass94">#REF!</definedName>
    <definedName name="intass95">#REF!</definedName>
    <definedName name="intass96">#REF!</definedName>
    <definedName name="intass97">#REF!</definedName>
    <definedName name="intass98">#REF!</definedName>
    <definedName name="intass99">#REF!</definedName>
    <definedName name="InterestExpTrigger">#REF!</definedName>
    <definedName name="InterestStubPeriod">#REF!</definedName>
    <definedName name="InvAdd">#REF!</definedName>
    <definedName name="InvAdd1">#REF!</definedName>
    <definedName name="InvAdd2">#REF!</definedName>
    <definedName name="InvAdd3">#REF!</definedName>
    <definedName name="invinc00">#REF!</definedName>
    <definedName name="invinc01">#REF!</definedName>
    <definedName name="invinc02">#REF!</definedName>
    <definedName name="invinc96">#REF!</definedName>
    <definedName name="invinc97">#REF!</definedName>
    <definedName name="invinc98">#REF!</definedName>
    <definedName name="invinc99">#REF!</definedName>
    <definedName name="InvNWC">#REF!</definedName>
    <definedName name="InvNWC1">#REF!</definedName>
    <definedName name="InvNWC2">#REF!</definedName>
    <definedName name="InvNWC3">#REF!</definedName>
    <definedName name="InvOther">#REF!</definedName>
    <definedName name="InvOther1">#REF!</definedName>
    <definedName name="InvOther2">#REF!</definedName>
    <definedName name="InvOther3">#REF!</definedName>
    <definedName name="invtec00">#REF!</definedName>
    <definedName name="invtec94">#REF!</definedName>
    <definedName name="invtec95">#REF!</definedName>
    <definedName name="invtec96">#REF!</definedName>
    <definedName name="invtec97">#REF!</definedName>
    <definedName name="invtec98">#REF!</definedName>
    <definedName name="invtec99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ERT" hidden="1">"c2536"</definedName>
    <definedName name="IQ_CONVERT_PCT" hidden="1">"c2537"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EST_REUT" hidden="1">"c5453"</definedName>
    <definedName name="IQ_EPS_GW_ACT_OR_EST_CIQ" hidden="1">"c5066"</definedName>
    <definedName name="IQ_EPS_GW_EST" hidden="1">"c1737"</definedName>
    <definedName name="IQ_EPS_GW_EST_CIQ" hidden="1">"c4723"</definedName>
    <definedName name="IQ_EPS_GW_EST_REUT" hidden="1">"c5389"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D_GUARANTEED_US_FDIC" hidden="1">"c6404"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MES_REVISION_DATE_" hidden="1">40871.5805671296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EST_REUT" hidden="1">"c3634"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39801.4333217593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OWN" hidden="1">"c1153"</definedName>
    <definedName name="IQ_SECURITY_RESELL" hidden="1">"c1154"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RR">#REF!</definedName>
    <definedName name="Item_not_found">"DBA   AA/HMD/OTH SPEC."</definedName>
    <definedName name="j">{#N/A,#N/A,FALSE,"Calc";#N/A,#N/A,FALSE,"Sensitivity";#N/A,#N/A,FALSE,"LT Earn.Dil.";#N/A,#N/A,FALSE,"Dil. AVP"}</definedName>
    <definedName name="Jahr">#REF!</definedName>
    <definedName name="jazz" hidden="1">{#N/A,#N/A,FALSE,"Spain MKT";#N/A,#N/A,FALSE,"Assumptions";#N/A,#N/A,FALSE,"Adve";#N/A,#N/A,FALSE,"E-Commerce";#N/A,#N/A,FALSE,"Opex";#N/A,#N/A,FALSE,"P&amp;L";#N/A,#N/A,FALSE,"FCF &amp; DCF"}</definedName>
    <definedName name="jazz2" hidden="1">{#N/A,#N/A,FALSE,"Spain MKT";#N/A,#N/A,FALSE,"Assumptions";#N/A,#N/A,FALSE,"Adve";#N/A,#N/A,FALSE,"E-Commerce";#N/A,#N/A,FALSE,"Opex";#N/A,#N/A,FALSE,"P&amp;L";#N/A,#N/A,FALSE,"FCF &amp; DCF"}</definedName>
    <definedName name="jbdf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h" hidden="1">{#N/A,#N/A,FALSE,"CreditStat";#N/A,#N/A,FALSE,"SPbrkup";#N/A,#N/A,FALSE,"MerSPsyn";#N/A,#N/A,FALSE,"MerSPwKCsyn";#N/A,#N/A,FALSE,"MerSPwKCsyn (2)";#N/A,#N/A,FALSE,"CreditStat (2)"}</definedName>
    <definedName name="jhk">{"print 1",#N/A,FALSE,"PrimeCo PCS";"print 2",#N/A,FALSE,"PrimeCo PCS";"valuation",#N/A,FALSE,"PrimeCo PCS"}</definedName>
    <definedName name="jsn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">#REF!</definedName>
    <definedName name="kajdbv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nnzahl">#REF!</definedName>
    <definedName name="kennzahl_input">#REF!</definedName>
    <definedName name="keyrbf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adbv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hkjh" hidden="1">{#N/A,#N/A,FALSE,"ORIX CSC"}</definedName>
    <definedName name="kk">{"en FRF",#N/A,FALSE,"fév99";"en €uros",#N/A,FALSE,"fév99"}</definedName>
    <definedName name="kren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u">{"en FRF",#N/A,FALSE,"mars99";"en €uros",#N/A,FALSE,"mars99"}</definedName>
    <definedName name="KUSD">#REF!</definedName>
    <definedName name="l">#REF!</definedName>
    <definedName name="laebgr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NDSavSharesOut">#REF!</definedName>
    <definedName name="Last.row">1404</definedName>
    <definedName name="Last_report">#REF!</definedName>
    <definedName name="Last_Row">1704</definedName>
    <definedName name="LBO">#REF!</definedName>
    <definedName name="ldarhgeah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s00">#REF!</definedName>
    <definedName name="leas92">#REF!</definedName>
    <definedName name="leas93">#REF!</definedName>
    <definedName name="leas94">#REF!</definedName>
    <definedName name="leas95">#REF!</definedName>
    <definedName name="leas96">#REF!</definedName>
    <definedName name="leas97">#REF!</definedName>
    <definedName name="leas98">#REF!</definedName>
    <definedName name="leas99">#REF!</definedName>
    <definedName name="leauir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ss__Alternative_Equity_Claims">#REF!</definedName>
    <definedName name="Less__Bank___Other_Debt">#REF!</definedName>
    <definedName name="Less__Convertibles__Debt_Component">#REF!</definedName>
    <definedName name="Less__Distributions_already_paid">#REF!</definedName>
    <definedName name="Less__Listed_Debt">#REF!</definedName>
    <definedName name="Less__Minorities">#REF!</definedName>
    <definedName name="li">{"en FRF",#N/A,FALSE,"mars99";"en €uros",#N/A,FALSE,"mars99"}</definedName>
    <definedName name="LIBOR">#REF!</definedName>
    <definedName name="limcount">1</definedName>
    <definedName name="LineEot">#REF!</definedName>
    <definedName name="Lira">#REF!</definedName>
    <definedName name="Liste">#REF!</definedName>
    <definedName name="Liste_COD_SOCI">#REF!</definedName>
    <definedName name="liurea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jlj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lkjlklkjlkjlkj">{"page1",#N/A,TRUE,"CSC";"page2",#N/A,TRUE,"CSC"}</definedName>
    <definedName name="lklkl">{"consolidated",#N/A,FALSE,"Sheet1";"cms",#N/A,FALSE,"Sheet1";"fse",#N/A,FALSE,"Sheet1"}</definedName>
    <definedName name="ll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loinbv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tliab00">#REF!</definedName>
    <definedName name="ltliab92">#REF!</definedName>
    <definedName name="ltliab93">#REF!</definedName>
    <definedName name="ltliab94">#REF!</definedName>
    <definedName name="ltliab95">#REF!</definedName>
    <definedName name="ltliab96">#REF!</definedName>
    <definedName name="ltliab97">#REF!</definedName>
    <definedName name="ltliab98">#REF!</definedName>
    <definedName name="ltliab99">#REF!</definedName>
    <definedName name="LTM">#REF!</definedName>
    <definedName name="M">#REF!</definedName>
    <definedName name="MAFees">#REF!</definedName>
    <definedName name="margins">#REF!</definedName>
    <definedName name="mario">#REF!</definedName>
    <definedName name="MarketPrice">#REF!</definedName>
    <definedName name="MASTRO">#REF!</definedName>
    <definedName name="MCDESCRI">#REF!</definedName>
    <definedName name="md">#REF!</definedName>
    <definedName name="Measure">#REF!</definedName>
    <definedName name="MeasureStatus">#REF!</definedName>
    <definedName name="Mediobanca">#REF!</definedName>
    <definedName name="MENI">#REF!</definedName>
    <definedName name="MENSILE">#REF!</definedName>
    <definedName name="mes">#REF!</definedName>
    <definedName name="meuro">1.93627</definedName>
    <definedName name="MEWarning">0</definedName>
    <definedName name="min00">#REF!</definedName>
    <definedName name="minorities">#REF!</definedName>
    <definedName name="MIR_ACCOUNT">#REF!</definedName>
    <definedName name="MIR_BALANCE">#REF!</definedName>
    <definedName name="MIR_CASH">#REF!</definedName>
    <definedName name="MIR_DAILY">#REF!</definedName>
    <definedName name="MIR_FRONTPAGE">#REF!</definedName>
    <definedName name="MIR_INFO">#REF!</definedName>
    <definedName name="MIR_MULTIPLES">#REF!</definedName>
    <definedName name="MIR_RATIOS">#REF!</definedName>
    <definedName name="MIR_RELATIVE">#REF!</definedName>
    <definedName name="MIR_SHAREDATA">#REF!</definedName>
    <definedName name="mktcap">#REF!</definedName>
    <definedName name="mktcap00">#REF!</definedName>
    <definedName name="mktcap95">#REF!</definedName>
    <definedName name="mktcap96">#REF!</definedName>
    <definedName name="mktcap97">#REF!</definedName>
    <definedName name="mktcap98">#REF!</definedName>
    <definedName name="mktcap99">#REF!</definedName>
    <definedName name="MMC">#REF!</definedName>
    <definedName name="mmmmm">{#N/A,#N/A,FALSE,"Calc";#N/A,#N/A,FALSE,"Sensitivity";#N/A,#N/A,FALSE,"LT Earn.Dil.";#N/A,#N/A,FALSE,"Dil. AVP"}</definedName>
    <definedName name="mod">#REF!</definedName>
    <definedName name="modulcf">#REF!</definedName>
    <definedName name="mois">#REF!</definedName>
    <definedName name="mon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month">#REF!</definedName>
    <definedName name="Month_Nm">#REF!</definedName>
    <definedName name="months">#REF!</definedName>
    <definedName name="MRP">#REF!</definedName>
    <definedName name="MTL_AA_5WD_DB">#REF!</definedName>
    <definedName name="MTL_AA_8WD_DB">#REF!</definedName>
    <definedName name="MTL_AA_Codes_5WD">#REF!</definedName>
    <definedName name="MTL_AA_Codes_8WD">#REF!</definedName>
    <definedName name="MTL_AA_Var">#REF!</definedName>
    <definedName name="MTL_HMD_5WD_DB">#REF!</definedName>
    <definedName name="MTL_HMD_Codes_5WD">#REF!</definedName>
    <definedName name="MultiplesSort">#REF!</definedName>
    <definedName name="n_p93">#REF!</definedName>
    <definedName name="n_p94">#REF!</definedName>
    <definedName name="n_p95">#REF!</definedName>
    <definedName name="n_p96">#REF!</definedName>
    <definedName name="name">#REF!</definedName>
    <definedName name="nb_inscrit">#REF!</definedName>
    <definedName name="netcash">#REF!</definedName>
    <definedName name="netdebt">#REF!</definedName>
    <definedName name="netint00">#REF!</definedName>
    <definedName name="netint01">#REF!</definedName>
    <definedName name="netint02">#REF!</definedName>
    <definedName name="netint92">#REF!</definedName>
    <definedName name="netint93">#REF!</definedName>
    <definedName name="netint94">#REF!</definedName>
    <definedName name="netint95">#REF!</definedName>
    <definedName name="netint96">#REF!</definedName>
    <definedName name="netint97">#REF!</definedName>
    <definedName name="netint98">#REF!</definedName>
    <definedName name="netint99">#REF!</definedName>
    <definedName name="New">{"CSC_1",#N/A,FALSE,"CSC Outputs";"CSC_2",#N/A,FALSE,"CSC Outputs"}</definedName>
    <definedName name="New_Row">14</definedName>
    <definedName name="newbel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OCLEAR">#REF!</definedName>
    <definedName name="noidea">{#N/A,#N/A,FALSE,"Calc";#N/A,#N/A,FALSE,"Sensitivity";#N/A,#N/A,FALSE,"LT Earn.Dil.";#N/A,#N/A,FALSE,"Dil. AVP"}</definedName>
    <definedName name="NOIDEA2">{#N/A,#N/A,FALSE,"Calc";#N/A,#N/A,FALSE,"Sensitivity";#N/A,#N/A,FALSE,"LT Earn.Dil.";#N/A,#N/A,FALSE,"Dil. AVP"}</definedName>
    <definedName name="NomeTabella">"Dummy"</definedName>
    <definedName name="nominal_Long_run_growth">#REF!</definedName>
    <definedName name="nonop00">#REF!</definedName>
    <definedName name="nonop92">#REF!</definedName>
    <definedName name="nonop93">#REF!</definedName>
    <definedName name="nonop94">#REF!</definedName>
    <definedName name="nonop95">#REF!</definedName>
    <definedName name="nonop96">#REF!</definedName>
    <definedName name="nonop97">#REF!</definedName>
    <definedName name="nonop98">#REF!</definedName>
    <definedName name="nonop99">#REF!</definedName>
    <definedName name="NPV">#REF!</definedName>
    <definedName name="Nuevo">{"Resumen",#N/A,TRUE,"Proyección 1998-2007";#N/A,#N/A,TRUE,"Proyección 1998-2007 %";"Temáticos",#N/A,TRUE,"Proyección 1998-2007";"Events Media Park",#N/A,TRUE,"Proyección 1998-2007";"Producción Audiovisual",#N/A,TRUE,"Proyección 1998-2007";#N/A,#N/A,TRUE,"Hipótesis";"Servicios a la Producción",#N/A,TRUE,"Proyección 1998-2007"}</definedName>
    <definedName name="NUMERI">#REF!</definedName>
    <definedName name="NvsASD">"V2003-08-31"</definedName>
    <definedName name="NvsAutoDrillOk">"VN"</definedName>
    <definedName name="NvsElapsedTime">0.000625000000582077</definedName>
    <definedName name="NvsEndTime">37847.2990972222</definedName>
    <definedName name="NvsInstLang">"VENG"</definedName>
    <definedName name="NvsInstSpec">"%,FDEPTID,TDOMIS_DEPT,NDOMIS_ SUPRPG_CANADA"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"%,X,RPT.ACCOUNT.,CZF.."</definedName>
    <definedName name="NvsPanelEffdt">"V1993-01-01"</definedName>
    <definedName name="NvsPanelSetid">"VISG"</definedName>
    <definedName name="NvsReqBU">"VDOMIS"</definedName>
    <definedName name="NvsReqBUOnly">"VY"</definedName>
    <definedName name="NvsTransLed">"VN"</definedName>
    <definedName name="NvsTreeASD">"V2003-08-31"</definedName>
    <definedName name="NvsValTbl.CURRENCY_CD">"CURRENCY_CD_TBL"</definedName>
    <definedName name="NWC">#REF!</definedName>
    <definedName name="o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oeahrv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ff_High_Cov">#REF!</definedName>
    <definedName name="OFFER">#REF!</definedName>
    <definedName name="offpr">#REF!</definedName>
    <definedName name="oiehgrcue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ld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ld_Row">1739</definedName>
    <definedName name="OlimanCapGainSpread">#REF!</definedName>
    <definedName name="ooooo">{#N/A,#N/A,FALSE,"Calc";#N/A,#N/A,FALSE,"Sensitivity";#N/A,#N/A,FALSE,"LT Earn.Dil.";#N/A,#N/A,FALSE,"Dil. AVP"}</definedName>
    <definedName name="OP">{#N/A,#N/A,FALSE,"Operations";#N/A,#N/A,FALSE,"Financials"}</definedName>
    <definedName name="op00">#REF!</definedName>
    <definedName name="OPINC">#N/A</definedName>
    <definedName name="oprice">#REF!</definedName>
    <definedName name="OptionsEss">"A2100000000011000000001100000_06AZERTY00"</definedName>
    <definedName name="OrdCashPercent">#REF!</definedName>
    <definedName name="ORDINE">#REF!</definedName>
    <definedName name="OrdPremium">#REF!</definedName>
    <definedName name="OrdStockPercent">#REF!</definedName>
    <definedName name="other00">#REF!</definedName>
    <definedName name="other01">#REF!</definedName>
    <definedName name="other02">#REF!</definedName>
    <definedName name="other96">#REF!</definedName>
    <definedName name="other97">#REF!</definedName>
    <definedName name="other98">#REF!</definedName>
    <definedName name="other99">#REF!</definedName>
    <definedName name="others">#REF!</definedName>
    <definedName name="OUTPUT">#REF!</definedName>
    <definedName name="owiue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">#REF!</definedName>
    <definedName name="p_Amort">#REF!</definedName>
    <definedName name="p_DebtBreakdownA">#REF!</definedName>
    <definedName name="p_DebtBreakdownB">#REF!</definedName>
    <definedName name="p_DebtBreakdownC">#REF!</definedName>
    <definedName name="p_DebtBreakdownD">#REF!</definedName>
    <definedName name="p_DebtSummary">#REF!</definedName>
    <definedName name="p_Depr1">#REF!</definedName>
    <definedName name="p_Depr2">#REF!</definedName>
    <definedName name="p_Depr3">#REF!</definedName>
    <definedName name="p_Depr4">#REF!</definedName>
    <definedName name="p_Depr5">#REF!</definedName>
    <definedName name="p_DiscretionaryDebt">#REF!</definedName>
    <definedName name="p_Index">#REF!</definedName>
    <definedName name="p_InterestExp">#REF!</definedName>
    <definedName name="P_L____on_sales">#REF!</definedName>
    <definedName name="p_MandatoryDebt">#REF!</definedName>
    <definedName name="p_Sum">#REF!</definedName>
    <definedName name="p_Tax">#REF!</definedName>
    <definedName name="Page">#REF!</definedName>
    <definedName name="paol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Partecipazioni_1">#REF!</definedName>
    <definedName name="Partecipazioni_2">#REF!</definedName>
    <definedName name="passata">#REF!</definedName>
    <definedName name="Patrimonio_netto_Gruppo">#REF!</definedName>
    <definedName name="Patrimonio_netto_terzi">#REF!</definedName>
    <definedName name="pdgdgdbvsjd">#REF!</definedName>
    <definedName name="pelato">#REF!</definedName>
    <definedName name="Per">#REF!</definedName>
    <definedName name="Per_share">#REF!</definedName>
    <definedName name="Perc_owner">#REF!</definedName>
    <definedName name="percent.accatastam.">#REF!</definedName>
    <definedName name="percent.agenzia">#REF!</definedName>
    <definedName name="percent.notaio">#REF!</definedName>
    <definedName name="percent.registro">#REF!</definedName>
    <definedName name="PercentSavTendered">#REF!</definedName>
    <definedName name="Perf_97">#REF!</definedName>
    <definedName name="Perf_98">#REF!</definedName>
    <definedName name="Perf_99">#REF!</definedName>
    <definedName name="Period">#REF!</definedName>
    <definedName name="PERIODO">#REF!</definedName>
    <definedName name="PERIODO1">#REF!</definedName>
    <definedName name="peripheral">#REF!</definedName>
    <definedName name="PerShareBidSav">#REF!</definedName>
    <definedName name="Personnel">#REF!</definedName>
    <definedName name="PF">#REF!</definedName>
    <definedName name="PFPRICE">#REF!</definedName>
    <definedName name="PFPRICE2">#REF!</definedName>
    <definedName name="pft00">#REF!</definedName>
    <definedName name="pftadj00">#REF!</definedName>
    <definedName name="pftadj01">#REF!</definedName>
    <definedName name="pftadj02">#REF!</definedName>
    <definedName name="pftadj94">#REF!</definedName>
    <definedName name="pftadj95">#REF!</definedName>
    <definedName name="pftadj96">#REF!</definedName>
    <definedName name="pftadj97">#REF!</definedName>
    <definedName name="pftadj98">#REF!</definedName>
    <definedName name="pftadj99">#REF!</definedName>
    <definedName name="PIANO">#REF!</definedName>
    <definedName name="pippo" hidden="1">#REF!</definedName>
    <definedName name="pkeshbr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sicSO">#REF!</definedName>
    <definedName name="PL_COGS">#REF!</definedName>
    <definedName name="PL_Equity_Earnings">#REF!</definedName>
    <definedName name="PL_FDEPS">#REF!</definedName>
    <definedName name="PL_FDSO">#REF!</definedName>
    <definedName name="PL_Loss_Debt">#REF!</definedName>
    <definedName name="PL_Minority_NI">#REF!</definedName>
    <definedName name="PL_Operating_Expenses">#REF!</definedName>
    <definedName name="PL_Rent">#REF!</definedName>
    <definedName name="PL_SGA">#REF!</definedName>
    <definedName name="Plan1">#REF!</definedName>
    <definedName name="Plan2">#REF!</definedName>
    <definedName name="POLLUTION">#REF!</definedName>
    <definedName name="polpa">#REF!</definedName>
    <definedName name="pomni">#REF!</definedName>
    <definedName name="pooling_Premium">25%</definedName>
    <definedName name="population">#REF!</definedName>
    <definedName name="POS">#REF!</definedName>
    <definedName name="POS_CURSASS">#REF!</definedName>
    <definedName name="POS_CURSATT">#REF!</definedName>
    <definedName name="POS_CURSCCN">#REF!</definedName>
    <definedName name="POS_CURSCFS">#REF!</definedName>
    <definedName name="POS_CURSDATI">#REF!</definedName>
    <definedName name="POS_CURSIND">#REF!</definedName>
    <definedName name="POS_CURSPASS">#REF!</definedName>
    <definedName name="POS_CURSPP_">#REF!</definedName>
    <definedName name="POSMENS">#REF!</definedName>
    <definedName name="POSTRIM">#REF!</definedName>
    <definedName name="potremmmmkkopprndjhdjskjdkdb">#REF!</definedName>
    <definedName name="PP">#REF!</definedName>
    <definedName name="PPGR">#REF!</definedName>
    <definedName name="PPGR1">#REF!</definedName>
    <definedName name="PPGR10">#REF!</definedName>
    <definedName name="PPGR2">#REF!</definedName>
    <definedName name="PPGR3">#REF!</definedName>
    <definedName name="PPGR4">#REF!</definedName>
    <definedName name="PPGR5">#REF!</definedName>
    <definedName name="PPGR6">#REF!</definedName>
    <definedName name="PPGR7">#REF!</definedName>
    <definedName name="PPGR8">#REF!</definedName>
    <definedName name="PPGR9">#REF!</definedName>
    <definedName name="ppppppppppuuuuuuuuuuuttttttttttttttvvvvvvvvvvv">#REF!</definedName>
    <definedName name="pqiejh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_1999">#REF!</definedName>
    <definedName name="PR_2000">#REF!</definedName>
    <definedName name="PRE_CURSASS">#REF!</definedName>
    <definedName name="PRE_CURSATT">#REF!</definedName>
    <definedName name="PRE_CURSCCN">#REF!</definedName>
    <definedName name="PRE_CURSCFS">#REF!</definedName>
    <definedName name="PRE_CURSDATI">#REF!</definedName>
    <definedName name="PRE_CURSIND">#REF!</definedName>
    <definedName name="PRE_CURSPASS">#REF!</definedName>
    <definedName name="PRE_CURSPP">#REF!</definedName>
    <definedName name="PRE_CURSPP_">#REF!</definedName>
    <definedName name="PREMENS">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NormalA4">#REF!</definedName>
    <definedName name="PRETRIM">#REF!</definedName>
    <definedName name="PREVDiv">#REF!</definedName>
    <definedName name="PREVDP">#REF!</definedName>
    <definedName name="PREVGI">#REF!</definedName>
    <definedName name="PREVIP">#REF!</definedName>
    <definedName name="PREVLSC">#REF!</definedName>
    <definedName name="PREVLSCHT">#REF!</definedName>
    <definedName name="PREVLSCT">#REF!</definedName>
    <definedName name="PREVNR">#REF!</definedName>
    <definedName name="price">#REF!</definedName>
    <definedName name="pricelit">#REF!</definedName>
    <definedName name="PriceOrdOliv">#REF!</definedName>
    <definedName name="PriceOrdTI">#REF!</definedName>
    <definedName name="pricernc">#REF!</definedName>
    <definedName name="PricingHomeCell">#REF!</definedName>
    <definedName name="Print_Area_MI">#REF!</definedName>
    <definedName name="Print_CSC_Report_2">{"CSC_1",#N/A,FALSE,"CSC Outputs";"CSC_2",#N/A,FALSE,"CSC Outputs"}</definedName>
    <definedName name="Print_CSC_Report_3">{"CSC_1",#N/A,FALSE,"CSC Outputs";"CSC_2",#N/A,FALSE,"CSC Outputs"}</definedName>
    <definedName name="print1">#N/A</definedName>
    <definedName name="print2">#N/A</definedName>
    <definedName name="print3">#N/A</definedName>
    <definedName name="print4">#N/A</definedName>
    <definedName name="print5">#N/A</definedName>
    <definedName name="PrintBuyer">{#N/A,"DR",FALSE,"increm pf";#N/A,"MAMSI",FALSE,"increm pf";#N/A,"MAXI",FALSE,"increm pf";#N/A,"PCAM",FALSE,"increm pf";#N/A,"PHSV",FALSE,"increm pf";#N/A,"SIE",FALSE,"increm pf"}</definedName>
    <definedName name="prod">#REF!</definedName>
    <definedName name="prod2">#REF!</definedName>
    <definedName name="Products">#REF!</definedName>
    <definedName name="project">#REF!</definedName>
    <definedName name="PROVV">#REF!</definedName>
    <definedName name="ptp00">#REF!</definedName>
    <definedName name="PublicBondFees">#REF!</definedName>
    <definedName name="Purchase_Premium_A">25%</definedName>
    <definedName name="Purchase_Premium_B">0.25</definedName>
    <definedName name="q">#REF!</definedName>
    <definedName name="qeoi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">#REF!</definedName>
    <definedName name="qrqr">#REF!</definedName>
    <definedName name="queh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_">#REF!</definedName>
    <definedName name="Rappenspalte">#REF!</definedName>
    <definedName name="ratios">{#N/A,#N/A,FALSE,"Cover Sheet";#N/A,#N/A,FALSE,"Instructions";#N/A,#N/A,FALSE,"Exchange Rates";#N/A,#N/A,FALSE,"Cash Detail";#N/A,#N/A,FALSE,"Receivables Detail";#N/A,#N/A,FALSE,"Inventory Detail";#N/A,#N/A,FALSE,"Accrued Tax Detail";#N/A,#N/A,FALSE,"Income Statement";#N/A,#N/A,FALSE,"Balance Sheet";#N/A,#N/A,FALSE,"Cash Flow";#N/A,#N/A,FALSE,"Investment";#N/A,#N/A,FALSE,"Summary"}</definedName>
    <definedName name="rattachement">#REF!</definedName>
    <definedName name="Real_Rate">#REF!</definedName>
    <definedName name="rec">#REF!</definedName>
    <definedName name="Recover">#REF!</definedName>
    <definedName name="redo" hidden="1">{#N/A,#N/A,FALSE,"ACQ_GRAPHS";#N/A,#N/A,FALSE,"T_1 GRAPHS";#N/A,#N/A,FALSE,"T_2 GRAPHS";#N/A,#N/A,FALSE,"COMB_GRAPHS"}</definedName>
    <definedName name="ref_0003">#REF!</definedName>
    <definedName name="ref_0008">#REF!</definedName>
    <definedName name="ref_0014">#REF!</definedName>
    <definedName name="ref_0030">#REF!</definedName>
    <definedName name="ref_0400">#REF!</definedName>
    <definedName name="ref_0410">#REF!</definedName>
    <definedName name="ref_0411">#REF!</definedName>
    <definedName name="ref_0412">#REF!</definedName>
    <definedName name="ref_0413">#REF!</definedName>
    <definedName name="ref_0415">#REF!</definedName>
    <definedName name="ref_0416">#REF!</definedName>
    <definedName name="ref_0417">#REF!</definedName>
    <definedName name="ref_1800">#REF!</definedName>
    <definedName name="ref_1801">#REF!</definedName>
    <definedName name="ref_1802">#REF!</definedName>
    <definedName name="ref_1803">#REF!</definedName>
    <definedName name="ref_1804">#REF!</definedName>
    <definedName name="ref_1805">#REF!</definedName>
    <definedName name="ref_1806">#REF!</definedName>
    <definedName name="ref_1807">#REF!</definedName>
    <definedName name="ref_1808">#REF!</definedName>
    <definedName name="ref_1809">#REF!</definedName>
    <definedName name="ref_1810">#REF!</definedName>
    <definedName name="ref_1816">#REF!</definedName>
    <definedName name="ref_1817">#REF!</definedName>
    <definedName name="ref_1817m">#REF!</definedName>
    <definedName name="ref_1850">#REF!</definedName>
    <definedName name="ref_1851">#REF!</definedName>
    <definedName name="ref_1852">#REF!</definedName>
    <definedName name="ref_1853">#REF!</definedName>
    <definedName name="ref_1854">#REF!</definedName>
    <definedName name="ref_1855">#REF!</definedName>
    <definedName name="ref_1857">#REF!</definedName>
    <definedName name="ref_1858">#REF!</definedName>
    <definedName name="ref_1859">#REF!</definedName>
    <definedName name="ref_1860">#REF!</definedName>
    <definedName name="ref_1906">#REF!</definedName>
    <definedName name="ref_2202">#REF!</definedName>
    <definedName name="ref_2411">#REF!</definedName>
    <definedName name="ref_3513">#REF!</definedName>
    <definedName name="RefinancingTrigger">#REF!</definedName>
    <definedName name="_xlnm.Recorder">#REF!</definedName>
    <definedName name="Registrazione1">#REF!</definedName>
    <definedName name="Registrazione10">#REF!</definedName>
    <definedName name="Registrazione11">#REF!</definedName>
    <definedName name="Registrazione12">#REF!</definedName>
    <definedName name="Registrazione2">#REF!</definedName>
    <definedName name="Registrazione3">#REF!</definedName>
    <definedName name="Registrazione4">#REF!</definedName>
    <definedName name="Registrazione5">#REF!</definedName>
    <definedName name="Registrazione6">#REF!</definedName>
    <definedName name="Registrazione7">#REF!</definedName>
    <definedName name="Registrazione8">#REF!</definedName>
    <definedName name="Registrazione9">#REF!</definedName>
    <definedName name="reh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name_of_wrn.CSC">{"page1",#N/A,TRUE,"CSC";"page2",#N/A,TRUE,"CSC"}</definedName>
    <definedName name="Rendiconto">#REF!</definedName>
    <definedName name="Rendiconto_finanziario">#REF!</definedName>
    <definedName name="Repay_Debt">#REF!</definedName>
    <definedName name="Report_Version_4">"A1"</definedName>
    <definedName name="reqkj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r">{#N/A,#N/A,FALSE,"Operations";#N/A,#N/A,FALSE,"Financials"}</definedName>
    <definedName name="RETURN">#REF!</definedName>
    <definedName name="Revolver_Interest">#REF!</definedName>
    <definedName name="REVWIRELINE00">#REF!</definedName>
    <definedName name="REVWIRELINE01">#REF!</definedName>
    <definedName name="rewj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ztetrert">{"comps",#N/A,FALSE,"HANDPACK";"footnotes",#N/A,FALSE,"HANDPACK"}</definedName>
    <definedName name="RHODWW">#REF!</definedName>
    <definedName name="RICEST">#REF!</definedName>
    <definedName name="RICITA">#REF!</definedName>
    <definedName name="RightsIssueFee">#REF!</definedName>
    <definedName name="Risk_Free_Rate">#REF!</definedName>
    <definedName name="rkejbn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M99Div">#REF!</definedName>
    <definedName name="RM99DP">#REF!</definedName>
    <definedName name="RM99GI">#REF!</definedName>
    <definedName name="RM99IP">#REF!</definedName>
    <definedName name="RM99LSC">#REF!</definedName>
    <definedName name="RM99NR">#REF!</definedName>
    <definedName name="RMASIE">#REF!</definedName>
    <definedName name="RMCONT">#REF!</definedName>
    <definedName name="RMDiv">#REF!</definedName>
    <definedName name="RMDP">#REF!</definedName>
    <definedName name="RMGI">#REF!</definedName>
    <definedName name="RMIP">#REF!</definedName>
    <definedName name="RMLSC">#REF!</definedName>
    <definedName name="RMLSCCA">#REF!</definedName>
    <definedName name="RMLSCROP">#REF!</definedName>
    <definedName name="RMNOVA">#REF!</definedName>
    <definedName name="RMNR">#REF!</definedName>
    <definedName name="RNET">#N/A</definedName>
    <definedName name="rngBEXVal">#REF!</definedName>
    <definedName name="rngValues">#REF!</definedName>
    <definedName name="roce00">#REF!</definedName>
    <definedName name="roce01">#REF!</definedName>
    <definedName name="roce02">#REF!</definedName>
    <definedName name="roce96">#REF!</definedName>
    <definedName name="roce97">#REF!</definedName>
    <definedName name="roce98">#REF!</definedName>
    <definedName name="roce99">#REF!</definedName>
    <definedName name="roe00">#REF!</definedName>
    <definedName name="rph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qreq">#REF!</definedName>
    <definedName name="rrrrrr">{"cash plan",#N/A,FALSE,"fccashflow"}</definedName>
    <definedName name="RSBCONVDIV">#REF!</definedName>
    <definedName name="RSBCONVDP">#REF!</definedName>
    <definedName name="RSBCONVGI">#REF!</definedName>
    <definedName name="RSBCONVIP">#REF!</definedName>
    <definedName name="RSBCONVLSC">#REF!</definedName>
    <definedName name="RSBCONVNR">#REF!</definedName>
    <definedName name="RSBLSC">#REF!</definedName>
    <definedName name="RSBLSCCA">#REF!</definedName>
    <definedName name="RSBLSCROP">#REF!</definedName>
    <definedName name="rtb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">{#N/A,#N/A,FALSE,"output";#N/A,#N/A,FALSE,"contrib";#N/A,#N/A,FALSE,"profile";#N/A,#N/A,FALSE,"comps"}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a">#REF!</definedName>
    <definedName name="sadasdas" hidden="1">#REF!</definedName>
    <definedName name="Sadn">#REF!</definedName>
    <definedName name="sales">#REF!</definedName>
    <definedName name="SAP_GBP">#REF!</definedName>
    <definedName name="SAP_USD">#REF!</definedName>
    <definedName name="SAPBEXdnldView">"44YW2CLYPXINNCW5GNCRL1MNN"</definedName>
    <definedName name="SAPBEXrevision" hidden="1">1</definedName>
    <definedName name="SAPBEXsysID" hidden="1">"CLM"</definedName>
    <definedName name="SAPBEXwbID" hidden="1">"3XT1TTRJG8T9VA6ZC4OVVE98T"</definedName>
    <definedName name="SavBidPrice">#REF!</definedName>
    <definedName name="savg00">#REF!</definedName>
    <definedName name="savg01">#REF!</definedName>
    <definedName name="savg02">#REF!</definedName>
    <definedName name="savg94">#REF!</definedName>
    <definedName name="savg95">#REF!</definedName>
    <definedName name="savg96">#REF!</definedName>
    <definedName name="savg97">#REF!</definedName>
    <definedName name="savg98">#REF!</definedName>
    <definedName name="savg99">#REF!</definedName>
    <definedName name="scaling">#REF!</definedName>
    <definedName name="SCEN">#REF!</definedName>
    <definedName name="Scenario">#REF!</definedName>
    <definedName name="sdf">{#N/A,#N/A,FALSE,"Calc";#N/A,#N/A,FALSE,"Sensitivity";#N/A,#N/A,FALSE,"LT Earn.Dil.";#N/A,#N/A,FALSE,"Dil. AVP"}</definedName>
    <definedName name="sdfes">{0,0,0,TRUE;0,0,0,0;0,0,0,0;0,0,0,0}</definedName>
    <definedName name="sdfsfsfd">{#N/A,#N/A,FALSE,"Operations";#N/A,#N/A,FALSE,"Financials"}</definedName>
    <definedName name="sdfsfsfsdf">{#N/A,#N/A,FALSE,"Calc";#N/A,#N/A,FALSE,"Sensitivity";#N/A,#N/A,FALSE,"LT Earn.Dil.";#N/A,#N/A,FALSE,"Dil. AVP"}</definedName>
    <definedName name="sdgdgdf">{"comp",#N/A,FALSE,"SPEC";"footnotes",#N/A,FALSE,"SPEC"}</definedName>
    <definedName name="sencount">1</definedName>
    <definedName name="SENS">#REF!</definedName>
    <definedName name="serv">#REF!</definedName>
    <definedName name="servdep94">#REF!</definedName>
    <definedName name="servdep95">#REF!</definedName>
    <definedName name="servdep96">#REF!</definedName>
    <definedName name="servdep97">#REF!</definedName>
    <definedName name="servdep98">#REF!</definedName>
    <definedName name="SEZBIL">#REF!</definedName>
    <definedName name="sfdg" hidden="1">{#N/A,#N/A,FALSE,"A&amp;E";#N/A,#N/A,FALSE,"HighTop";#N/A,#N/A,FALSE,"JG";#N/A,#N/A,FALSE,"RI";#N/A,#N/A,FALSE,"woHT";#N/A,#N/A,FALSE,"woHT&amp;JG"}</definedName>
    <definedName name="sfgv">{"consolidated",#N/A,FALSE,"Sheet1";"cms",#N/A,FALSE,"Sheet1";"fse",#N/A,FALSE,"Sheet1"}</definedName>
    <definedName name="sfq">{#N/A,#N/A,FALSE,"Calc";#N/A,#N/A,FALSE,"Sensitivity";#N/A,#N/A,FALSE,"LT Earn.Dil.";#N/A,#N/A,FALSE,"Dil. AVP"}</definedName>
    <definedName name="sfsfsdf">{#N/A,#N/A,FALSE,"Calc";#N/A,#N/A,FALSE,"Sensitivity";#N/A,#N/A,FALSE,"LT Earn.Dil.";#N/A,#N/A,FALSE,"Dil. AVP"}</definedName>
    <definedName name="sfsfsfsfsfd">{"away stand alones",#N/A,FALSE,"Target"}</definedName>
    <definedName name="sgdg">{#N/A,#N/A,FALSE,"Calc";#N/A,#N/A,FALSE,"Sensitivity";#N/A,#N/A,FALSE,"LT Earn.Dil.";#N/A,#N/A,FALSE,"Dil. AVP"}</definedName>
    <definedName name="sgdzhet">{"subs",#N/A,FALSE,"database ";"proportional",#N/A,FALSE,"database "}</definedName>
    <definedName name="sgsx">{"consolidated",#N/A,FALSE,"Sheet1";"cms",#N/A,FALSE,"Sheet1";"fse",#N/A,FALSE,"Sheet1"}</definedName>
    <definedName name="Share_ord">#REF!</definedName>
    <definedName name="SharePrice">#REF!</definedName>
    <definedName name="shares">#REF!</definedName>
    <definedName name="sharesnonconv">#REF!</definedName>
    <definedName name="sharesnow">#REF!</definedName>
    <definedName name="sharesord">#REF!</definedName>
    <definedName name="sheet">{"Assumptions1",#N/A,FALSE,"Assumptions";"MergerPlans1","20yearamort",FALSE,"MergerPlans";"MergerPlans1","40yearamort",FALSE,"MergerPlans";"MergerPlans2",#N/A,FALSE,"MergerPlans";"inputs",#N/A,FALSE,"MergerPlans"}</definedName>
    <definedName name="shfunds00">#REF!</definedName>
    <definedName name="shfunds01">#REF!</definedName>
    <definedName name="shfunds02">#REF!</definedName>
    <definedName name="shfunds92">#REF!</definedName>
    <definedName name="shfunds93">#REF!</definedName>
    <definedName name="shfunds94">#REF!</definedName>
    <definedName name="shfunds95">#REF!</definedName>
    <definedName name="shfunds96">#REF!</definedName>
    <definedName name="shfunds97">#REF!</definedName>
    <definedName name="shfunds98">#REF!</definedName>
    <definedName name="shfunds99">#REF!</definedName>
    <definedName name="Shmdb">#REF!</definedName>
    <definedName name="Shmdp">#REF!</definedName>
    <definedName name="Shno3">#REF!</definedName>
    <definedName name="SIRTI">#REF!</definedName>
    <definedName name="site">#REF!</definedName>
    <definedName name="Sites">#REF!</definedName>
    <definedName name="sk" hidden="1">{#N/A,#N/A,FALSE,"A&amp;E";#N/A,#N/A,FALSE,"HighTop";#N/A,#N/A,FALSE,"JG";#N/A,#N/A,FALSE,"RI";#N/A,#N/A,FALSE,"woHT";#N/A,#N/A,FALSE,"woHT&amp;JG"}</definedName>
    <definedName name="skzizl">#REF!</definedName>
    <definedName name="smora" hidden="1">{"EUUTI","COMPANIES",TRUE}</definedName>
    <definedName name="Solone">#REF!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0</definedName>
    <definedName name="solver_nwt">1</definedName>
    <definedName name="solver_pre">0.000001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0</definedName>
    <definedName name="Sompther">{#N/A,#N/A,FALSE,"Aging Summary";#N/A,#N/A,FALSE,"Ratio Analysis";#N/A,#N/A,FALSE,"Test 120 Day Accts";#N/A,#N/A,FALSE,"Tickmarks"}</definedName>
    <definedName name="SOPFilename">"[PRESOP.XLS]PreS&amp;OP"</definedName>
    <definedName name="sordye00">#REF!</definedName>
    <definedName name="sordye94">#REF!</definedName>
    <definedName name="sordye95">#REF!</definedName>
    <definedName name="sordye96">#REF!</definedName>
    <definedName name="sordye97">#REF!</definedName>
    <definedName name="sordye98">#REF!</definedName>
    <definedName name="sordye99">#REF!</definedName>
    <definedName name="SP_attivo">#REF!</definedName>
    <definedName name="SP_attivo_1_gen_04">#REF!</definedName>
    <definedName name="SP_attivo_30_giu_04">#REF!</definedName>
    <definedName name="SP_attivo_31_dic_04">#REF!</definedName>
    <definedName name="SP_passivo">#REF!</definedName>
    <definedName name="SP_passivo_1_gen_04">#REF!</definedName>
    <definedName name="SP_passivo_30_giu_04">#REF!</definedName>
    <definedName name="SP_passivo_31_dic_04">#REF!</definedName>
    <definedName name="SPCOM">#REF!</definedName>
    <definedName name="SPGEN">#REF!</definedName>
    <definedName name="spot">#REF!</definedName>
    <definedName name="SpotRate">#REF!</definedName>
    <definedName name="srncye00">#REF!</definedName>
    <definedName name="srncye94">#REF!</definedName>
    <definedName name="srncye95">#REF!</definedName>
    <definedName name="srncye96">#REF!</definedName>
    <definedName name="srncye97">#REF!</definedName>
    <definedName name="srncye98">#REF!</definedName>
    <definedName name="srncye99">#REF!</definedName>
    <definedName name="ss">{"away stand alones",#N/A,FALSE,"Target"}</definedName>
    <definedName name="Sssec">#REF!</definedName>
    <definedName name="sssss">{#N/A,#N/A,FALSE,"Calc";#N/A,#N/A,FALSE,"Sensitivity";#N/A,#N/A,FALSE,"LT Earn.Dil.";#N/A,#N/A,FALSE,"Dil. AVP"}</definedName>
    <definedName name="StakeAcquired">#REF!</definedName>
    <definedName name="STAMPA">#REF!</definedName>
    <definedName name="start">#REF!</definedName>
    <definedName name="Start17">#REF!</definedName>
    <definedName name="Start3">#REF!</definedName>
    <definedName name="STAT_SAISON_60B">#REF!</definedName>
    <definedName name="STAT_SAISON_6B">#REF!</definedName>
    <definedName name="StatusOfData">#REF!</definedName>
    <definedName name="Statutory_tax_rate">#REF!</definedName>
    <definedName name="Step_Capex">#REF!</definedName>
    <definedName name="Step_EBIT">#REF!</definedName>
    <definedName name="Step_EBITA">#REF!</definedName>
    <definedName name="Step_InvAdd">#REF!</definedName>
    <definedName name="Step_InvNWC">#REF!</definedName>
    <definedName name="Step_InvOther">#REF!</definedName>
    <definedName name="Step_PPE">#REF!</definedName>
    <definedName name="Step_PPGR">#REF!</definedName>
    <definedName name="Step_WACC">#REF!</definedName>
    <definedName name="STMATTBUD">#REF!</definedName>
    <definedName name="STMBUD">#REF!</definedName>
    <definedName name="STMCASH">#REF!</definedName>
    <definedName name="STMCASHBUD">#REF!</definedName>
    <definedName name="STMCIRC">#REF!</definedName>
    <definedName name="STMCIRCBUD">#REF!</definedName>
    <definedName name="STMCONS">#REF!</definedName>
    <definedName name="STMECOBUD">#REF!</definedName>
    <definedName name="STMGRBUD">#REF!</definedName>
    <definedName name="STMGRCO">#REF!</definedName>
    <definedName name="STMIBUD">#REF!</definedName>
    <definedName name="STMIND1">#REF!</definedName>
    <definedName name="STMIND1BUD">#REF!</definedName>
    <definedName name="STMIND2">#REF!</definedName>
    <definedName name="STMIND2BUD">#REF!</definedName>
    <definedName name="STMMENS">#REF!</definedName>
    <definedName name="STMMENS1">#REF!</definedName>
    <definedName name="STMMENS2">#REF!</definedName>
    <definedName name="STMMENS3">#REF!</definedName>
    <definedName name="STMPASSBUD">#REF!</definedName>
    <definedName name="STMTRIM">#REF!</definedName>
    <definedName name="Stub1">#REF!</definedName>
    <definedName name="Stub2">#REF!</definedName>
    <definedName name="sughi">#REF!</definedName>
    <definedName name="sumtijdschriften">{#N/A,#N/A,FALSE,"Aging Summary";#N/A,#N/A,FALSE,"Ratio Analysis";#N/A,#N/A,FALSE,"Test 120 Day Accts";#N/A,#N/A,FALSE,"Tickmarks"}</definedName>
    <definedName name="svari">#REF!</definedName>
    <definedName name="swap_table">#REF!</definedName>
    <definedName name="swhtbr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ye00">#REF!</definedName>
    <definedName name="syn">#REF!</definedName>
    <definedName name="t_o94">#REF!</definedName>
    <definedName name="t_o95">#REF!</definedName>
    <definedName name="t_o96">#REF!</definedName>
    <definedName name="t_o97">#REF!</definedName>
    <definedName name="TABELLE">#REF!</definedName>
    <definedName name="TABLE">#REF!</definedName>
    <definedName name="table_international">#REF!</definedName>
    <definedName name="targ2">#REF!</definedName>
    <definedName name="Target_curFYE">#REF!</definedName>
    <definedName name="Target_D_DE">#REF!</definedName>
    <definedName name="Target_DE">#REF!</definedName>
    <definedName name="tax">#REF!</definedName>
    <definedName name="Tax_Amortization">#REF!</definedName>
    <definedName name="Tax_rate">#REF!</definedName>
    <definedName name="tax00">#REF!</definedName>
    <definedName name="TaxFrance">#REF!</definedName>
    <definedName name="TaxIndia">#REF!</definedName>
    <definedName name="TaxRate">#REF!</definedName>
    <definedName name="taxrate00">#REF!</definedName>
    <definedName name="taxrate01">#REF!</definedName>
    <definedName name="taxrate02">#REF!</definedName>
    <definedName name="taxrate92">#REF!</definedName>
    <definedName name="taxrate93">#REF!</definedName>
    <definedName name="taxrate94">#REF!</definedName>
    <definedName name="taxrate95">#REF!</definedName>
    <definedName name="taxrate96">#REF!</definedName>
    <definedName name="taxrate97">#REF!</definedName>
    <definedName name="taxrate98">#REF!</definedName>
    <definedName name="taxrate99">#REF!</definedName>
    <definedName name="TCAP">#N/A</definedName>
    <definedName name="TCATP">#N/A</definedName>
    <definedName name="Tecnost">#REF!</definedName>
    <definedName name="TEKST">#REF!</definedName>
    <definedName name="Telecom_Italia">#REF!</definedName>
    <definedName name="temp">{#N/A,#N/A,FALSE,"Cover Sheet";#N/A,#N/A,FALSE,"Instructions";#N/A,#N/A,FALSE,"Exchange Rates";#N/A,#N/A,FALSE,"Cash Detail";#N/A,#N/A,FALSE,"Receivables Detail";#N/A,#N/A,FALSE,"Inventory Detail";#N/A,#N/A,FALSE,"Accrued Tax Detail";#N/A,#N/A,FALSE,"Income Statement";#N/A,#N/A,FALSE,"Balance Sheet";#N/A,#N/A,FALSE,"Cash Flow";#N/A,#N/A,FALSE,"Investment";#N/A,#N/A,FALSE,"Summary"}</definedName>
    <definedName name="TempFile">"Sheet1"</definedName>
    <definedName name="TenderStub">#REF!</definedName>
    <definedName name="TEO">#REF!</definedName>
    <definedName name="Terminal_Valuation">#REF!</definedName>
    <definedName name="tes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1">{#N/A,#N/A,FALSE,"Umsatz";#N/A,#N/A,FALSE,"Base V.02";#N/A,#N/A,FALSE,"Charts"}</definedName>
    <definedName name="test2">{#N/A,#N/A,FALSE,"F_Plan";#N/A,#N/A,FALSE,"Parameter"}</definedName>
    <definedName name="TestAdd">"Test RefersTo1"</definedName>
    <definedName name="tests">{#N/A,#N/A,FALSE,"F_Plan";#N/A,#N/A,FALSE,"Parameter"}</definedName>
    <definedName name="TextRefCopy1">#REF!</definedName>
    <definedName name="TextRefCopy15">#REF!</definedName>
    <definedName name="TextRefCopy17">#REF!</definedName>
    <definedName name="TextRefCopy2">#REF!</definedName>
    <definedName name="TextRefCopy20">#REF!</definedName>
    <definedName name="TextRefCopy22">#REF!</definedName>
    <definedName name="TextRefCopy23">#REF!</definedName>
    <definedName name="TextRefCopy27">#REF!</definedName>
    <definedName name="TextRefCopy3">#REF!</definedName>
    <definedName name="TextRefCopy31">#REF!</definedName>
    <definedName name="TextRefCopy32">#REF!</definedName>
    <definedName name="TextRefCopy35">#REF!</definedName>
    <definedName name="TextRefCopy4">#REF!</definedName>
    <definedName name="TextRefCopy5">#REF!</definedName>
    <definedName name="TextRefCopyRangeCount" hidden="1">5</definedName>
    <definedName name="TgtCurr">#REF!</definedName>
    <definedName name="TgtCurrentScenario">#REF!</definedName>
    <definedName name="TgtEnterpriseValue">#REF!</definedName>
    <definedName name="TgtEquityValue">#REF!</definedName>
    <definedName name="TgtLFY">#REF!</definedName>
    <definedName name="TgtMTR">#REF!</definedName>
    <definedName name="TgtName">#REF!</definedName>
    <definedName name="TgtNetDebt">#REF!</definedName>
    <definedName name="TgtOptionsToConvert">#REF!</definedName>
    <definedName name="TgtSharesOS">#REF!</definedName>
    <definedName name="thisyear">#REF!</definedName>
    <definedName name="thth">{#N/A,#N/A,FALSE,"Calc";#N/A,#N/A,FALSE,"Sensitivity";#N/A,#N/A,FALSE,"LT Earn.Dil.";#N/A,#N/A,FALSE,"Dil. AVP"}</definedName>
    <definedName name="Ticker">#REF!</definedName>
    <definedName name="TimeFY">#REF!</definedName>
    <definedName name="TIPOCONTO">#REF!</definedName>
    <definedName name="TITCASH">#REF!</definedName>
    <definedName name="TITCIRC">#REF!</definedName>
    <definedName name="TITIND1">#REF!</definedName>
    <definedName name="TITIND2">#REF!</definedName>
    <definedName name="TITMENSV">#REF!</definedName>
    <definedName name="_xlnm.Print_Titles">#REF!</definedName>
    <definedName name="TITORIZZ">#REF!</definedName>
    <definedName name="TMXP">#N/A</definedName>
    <definedName name="TMXTP">#N/A</definedName>
    <definedName name="Total_Current_Value_for_Firm">#REF!</definedName>
    <definedName name="Total_Value_Attributable_to_Equity_Holders">#REF!</definedName>
    <definedName name="Total_Value_to_Equity_Claims">#REF!</definedName>
    <definedName name="TOUT">#REF!</definedName>
    <definedName name="TOUTQ4">#REF!</definedName>
    <definedName name="tps_partiel">#REF!</definedName>
    <definedName name="TRASFER">#REF!</definedName>
    <definedName name="TUSP">#N/A</definedName>
    <definedName name="TUSTP">#N/A</definedName>
    <definedName name="u_beta">#REF!</definedName>
    <definedName name="unit">#REF!</definedName>
    <definedName name="Units">#REF!</definedName>
    <definedName name="UnlCostEquity">#REF!</definedName>
    <definedName name="uno">#REF!</definedName>
    <definedName name="us0">#REF!</definedName>
    <definedName name="Usage_PPA">#REF!</definedName>
    <definedName name="USDollar">#REF!</definedName>
    <definedName name="UST">#REF!</definedName>
    <definedName name="uu">{"ANNEXE",#N/A,FALSE,"Annexe"}</definedName>
    <definedName name="VALORI">#REF!</definedName>
    <definedName name="Valuation_Date">#REF!</definedName>
    <definedName name="Value">#REF!</definedName>
    <definedName name="value_created">#REF!</definedName>
    <definedName name="Value_date">#REF!</definedName>
    <definedName name="Value_of_Core_Operations">#REF!</definedName>
    <definedName name="vcncvnc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>{"comps",#N/A,FALSE,"HANDPACK";"footnotes",#N/A,FALSE,"HANDPACK"}</definedName>
    <definedName name="verison1">#REF!</definedName>
    <definedName name="VERSION11">#REF!</definedName>
    <definedName name="VERSION22">#REF!</definedName>
    <definedName name="VERSION33">#REF!</definedName>
    <definedName name="version6">#REF!</definedName>
    <definedName name="View">#REF!</definedName>
    <definedName name="View1">#REF!</definedName>
    <definedName name="View2">#REF!</definedName>
    <definedName name="View3">#REF!</definedName>
    <definedName name="View4">#REF!</definedName>
    <definedName name="View5">#REF!</definedName>
    <definedName name="View6">#REF!</definedName>
    <definedName name="ViewA">#REF!</definedName>
    <definedName name="ViewB">#REF!</definedName>
    <definedName name="ViewC">#REF!</definedName>
    <definedName name="ViewD">#REF!</definedName>
    <definedName name="vinc">#REF!</definedName>
    <definedName name="vo">{"consolidated",#N/A,FALSE,"Sheet1";"cms",#N/A,FALSE,"Sheet1";"fse",#N/A,FALSE,"Sheet1"}</definedName>
    <definedName name="Vodafone_MkT_Cap">#REF!</definedName>
    <definedName name="Vondatum">#REF!</definedName>
    <definedName name="Vorjahr">#REF!</definedName>
    <definedName name="W_AI_Acquisizione_partecipazioni">#REF!</definedName>
    <definedName name="W_AI_Acquisizione_partecipazioni_2">#REF!</definedName>
    <definedName name="W_AI_Amministratori_e_dirigenti_con_responsabilità_strategiche">#REF!</definedName>
    <definedName name="W_AI_Compensi_amministratori_e_dirigenti_con_responsabilità_strategiche">#REF!</definedName>
    <definedName name="W_AI_Dati_economici_settore_Abbigliamento">#REF!</definedName>
    <definedName name="W_AI_Dati_economici_settore_Altri_e_non_allocati">#REF!</definedName>
    <definedName name="W_AI_Dati_economici_settore_Tessile">#REF!</definedName>
    <definedName name="W_AI_Dati_economico_patrimoniali_per_settore_anno_2004">#REF!</definedName>
    <definedName name="W_AI_Dati_economico_patrimoniali_per_settore_anno_2005">#REF!</definedName>
    <definedName name="W_AI_Dipendenti_per_settore">#REF!</definedName>
    <definedName name="W_AI_Fondi_per_benefici_a_dipendenti">#REF!</definedName>
    <definedName name="W_AI_Fondi_per_benefici_a_dipendenti_2">#REF!</definedName>
    <definedName name="W_AI_Garanzie_prestate_impegni_e_altre_passività_potenziali">#REF!</definedName>
    <definedName name="W_AI_Impairment_per_segmento_e_categoria_di_cespite_2005">#REF!</definedName>
    <definedName name="W_AI_Info_patrimoniali_per_area_geografica_anno_2004">#REF!</definedName>
    <definedName name="W_AI_Info_patrimoniali_per_area_geografica_anno_2005">#REF!</definedName>
    <definedName name="W_AI_Leasing_operativi_canoni_attivi_dovuti">#REF!</definedName>
    <definedName name="W_AI_Leasing_operativi_canoni_passivi_dovuti">#REF!</definedName>
    <definedName name="W_AI_Piano_di_stock_option">#REF!</definedName>
    <definedName name="W_AI_Piano_di_stock_option_dettaglio">#REF!</definedName>
    <definedName name="W_AI_Rapporti_con_società">#REF!</definedName>
    <definedName name="W_AI_Ricavi_area_geografica_e_settore_di_attività">#REF!</definedName>
    <definedName name="W_AI_Rischio_cambio">#REF!</definedName>
    <definedName name="W_AI_Utili_per_azione_base_e_diluiti">#REF!</definedName>
    <definedName name="W_Al__banche_pp_in_valuta_31_12_2004">#REF!</definedName>
    <definedName name="W_Al_Debiti_finanziarie_in_valuta_31_12_2005">#REF!</definedName>
    <definedName name="W_AT_Altri_crediti_ratei_e_risconti_attivi">#REF!</definedName>
    <definedName name="W_AT_Attività_finanziarie_disponibili_per_la_vendita">#REF!</definedName>
    <definedName name="W_AT_Attività_fiscali_differite">#REF!</definedName>
    <definedName name="W_AT_Attività_immateriali">#REF!</definedName>
    <definedName name="W_AT_Attività_Immateriali_a_vita_utile_definita">#REF!</definedName>
    <definedName name="W_AT_Attività_materiali">#REF!</definedName>
    <definedName name="W_AT_Attività_Materiali_Valori">#REF!</definedName>
    <definedName name="W_AT_Avviamento_e_altre_attività_a_vita_non_definita">#REF!</definedName>
    <definedName name="W_AT_Beni_acquisiti_in_locazione_finanziaria">#REF!</definedName>
    <definedName name="W_AT_Cassa_e_banche">#REF!</definedName>
    <definedName name="W_AT_Crediti">#REF!</definedName>
    <definedName name="W_AT_Crediti_commerciali">#REF!</definedName>
    <definedName name="W_AT_Crediti_diversi">#REF!</definedName>
    <definedName name="W_AT_Crediti_finanziari">#REF!</definedName>
    <definedName name="W_AT_Crediti_finanziari_a_medio_lungo_termine">#REF!</definedName>
    <definedName name="W_AT_Crediti_verso_clienti">#REF!</definedName>
    <definedName name="W_AT_Differenziali_su_operazioni_a_termine">#REF!</definedName>
    <definedName name="W_AT_Fondo_svalutazione_crediti">#REF!</definedName>
    <definedName name="W_AT_Partecipazioni_altre_imprese">#REF!</definedName>
    <definedName name="W_AT_Rimanenze">#REF!</definedName>
    <definedName name="W_AT_Rimanenze__Fondo_svalutazione">#REF!</definedName>
    <definedName name="W_AT_Suddivisione_imposte_anticipate">#REF!</definedName>
    <definedName name="W_AT_Valori_netti_marchi">#REF!</definedName>
    <definedName name="W_Azioni_detenuti_da_membri_CDA">#REF!</definedName>
    <definedName name="W_CE_Acquisizione_partecipazioni_2">#REF!</definedName>
    <definedName name="W_CE_Acquisizione_partecipazioni_3">#REF!</definedName>
    <definedName name="W_CE_Acquisti_di_materie_prime_e_materie_di_consumo">#REF!</definedName>
    <definedName name="W_CE_Altri_oneri_operativi">#REF!</definedName>
    <definedName name="W_CE_Altri_proventi_e_ricavi_operativi">#REF!</definedName>
    <definedName name="W_CE_Ammortamento_di_immobilizzazioni_immateriali">#REF!</definedName>
    <definedName name="W_CE_Ammortamento_di_immobilizzazioni_materiali">#REF!</definedName>
    <definedName name="W_CE_Compensi_amministratori">#REF!</definedName>
    <definedName name="W_CE_Costi_del_personale">#REF!</definedName>
    <definedName name="W_CE_Costi_per_servizi">#REF!</definedName>
    <definedName name="W_CE_Dipendenti_per_categoria">#REF!</definedName>
    <definedName name="W_CE_Dipendenti_per_settore">#REF!</definedName>
    <definedName name="W_CE_Impairment_per_segmento_e_categoria_di_cespite">#REF!</definedName>
    <definedName name="W_CE_Impairment_per_segmento_e_categoria_di_cespite_2004">#REF!</definedName>
    <definedName name="W_CE_Imposte">#REF!</definedName>
    <definedName name="W_CE_Leasing_Operativi_canoni_attivi_dovuti">#REF!</definedName>
    <definedName name="W_CE_Leasing_Operativi_canoni_passivi_dovuti">#REF!</definedName>
    <definedName name="W_CE_Oneri_finanziari">#REF!</definedName>
    <definedName name="W_CE_Oneri_finanziari_netti">#REF!</definedName>
    <definedName name="W_CE_Oneri_operativi">#REF!</definedName>
    <definedName name="W_CE_Oneri_proventi_netti_da_coperture_valutarie_e_diff._cambio">#REF!</definedName>
    <definedName name="W_CE_Proventi_finanziari">#REF!</definedName>
    <definedName name="W_CE_Proventi_operativi">#REF!</definedName>
    <definedName name="W_CE_Ricavi">#REF!</definedName>
    <definedName name="W_CE_Tax_Rate">#REF!</definedName>
    <definedName name="W_ce_tfr__altri_dettagli">#REF!</definedName>
    <definedName name="W_CE_Utili_per_azione_base_e_diluiti">#REF!</definedName>
    <definedName name="W_CE_Vendite_nette_della_produzione_principale_per_marchio">#REF!</definedName>
    <definedName name="W_CE_Vendite_nette_produzione_principale_per_categoria_prodotto">#REF!</definedName>
    <definedName name="W_compensi_amministratori">#REF!</definedName>
    <definedName name="w_DATI_AZIONARI_BORSISTICI">#REF!</definedName>
    <definedName name="W_Dati_Economici_Altri_settori">#REF!</definedName>
    <definedName name="W_Dati_economici_per_segmento_1__semestre_2004">#REF!</definedName>
    <definedName name="W_Dati_economici_per_segmento_1__semestre_2005">#REF!</definedName>
    <definedName name="W_dati_economici_segmento_2004">#REF!</definedName>
    <definedName name="W_dati_economici_segmento_2005">#REF!</definedName>
    <definedName name="W_Dati_economico_patrimoniali_per_settore">#REF!</definedName>
    <definedName name="W_dettagli_tfr">#REF!</definedName>
    <definedName name="W_IFRS_Bilancio_consolidato_al_30_giugno_2004">#REF!</definedName>
    <definedName name="W_IFRS_Bilancio_consolidato_al_31_dicembre_2004">#REF!</definedName>
    <definedName name="W_IFRS_Impairment_per_segmento_e_categoria_di_cespite_2004">#REF!</definedName>
    <definedName name="W_IFRS_Principali_dati_del_1__semestre_2004">#REF!</definedName>
    <definedName name="W_IFRS_Principali_dati_esercizio_2004">#REF!</definedName>
    <definedName name="W_IFRS_Principali_impatti_1">#REF!</definedName>
    <definedName name="W_IFRS_Principali_impatti_2">#REF!</definedName>
    <definedName name="W_IFRS_Situazione_patrimoniale_al_1_gennaio_2004">#REF!</definedName>
    <definedName name="W_PA__Debiti_verso_società_di_leasing_a_breve_riconciliazione_pagamenti_minimi_dovuti">#REF!</definedName>
    <definedName name="W_PA__Debiti_verso_società_di_leasing_a_lungo_divisione_per_anno">#REF!</definedName>
    <definedName name="W_PA__Debiti_verso_società_di_leasing_a_lungo_riconciliazione_pagamenti_minimi_dovuti">#REF!</definedName>
    <definedName name="W_PA_Affidamenti_non_utilizzati">#REF!</definedName>
    <definedName name="W_PA_Altri_debiti_a_medio_lungo_termine">#REF!</definedName>
    <definedName name="W_PA_Altri_fondi">#REF!</definedName>
    <definedName name="W_PA_Altri_fondi_e_passività_a_breve_termine">#REF!</definedName>
    <definedName name="W_PA_Azioni_detenuti_da_membri_CDA">#REF!</definedName>
    <definedName name="W_PA_Debiti_diversi_ratei_e_risconti_passivi">#REF!</definedName>
    <definedName name="W_PA_Debiti_finanziari">#REF!</definedName>
    <definedName name="W_PA_debiti_finanziari_bt">#REF!</definedName>
    <definedName name="W_PA_Debiti_verso_banche">#REF!</definedName>
    <definedName name="W_PA_Debiti_verso_fornitori">#REF!</definedName>
    <definedName name="W_PA_Debiti_verso_società_di_leasing_a_lungo_riconciliazione_pagamenti_minimi_dovuti">#REF!</definedName>
    <definedName name="W_PA_Debiti_verso_società_di_locazione_finanziaria">#REF!</definedName>
    <definedName name="W_PA_Finanziamenti_a_medio_e_lungo_termine">#REF!</definedName>
    <definedName name="W_PA_Finanziamenti_a_medio_e_lungo_termine_divisione_per_anno">#REF!</definedName>
    <definedName name="W_PA_Fondi_per_benefici_a_dipendenti">#REF!</definedName>
    <definedName name="W_PA_Fondo_imposte_correnti">#REF!</definedName>
    <definedName name="W_PA_Fondo_trattamento_fine_rapporto">#REF!</definedName>
    <definedName name="W_PA_Parte_corrente_debiti_vs_società_locazione_finanziaria">#REF!</definedName>
    <definedName name="W_PA_Parte_corrente_dei_finanziamenti_a_medio_lungo_termine">#REF!</definedName>
    <definedName name="W_PA_Parte_corrente_finanziamenti_medio_lungo__scadenze">#REF!</definedName>
    <definedName name="W_PA_Quote_di_pertinenza_di_terzi">#REF!</definedName>
    <definedName name="W_PA_Rapporto_patrimonio_netto_e_utile_netto">#REF!</definedName>
    <definedName name="W_PA_Ratei_e_risconti">#REF!</definedName>
    <definedName name="W_PA_Trattamento_di_fine_rapporto">#REF!</definedName>
    <definedName name="W_PA_Trattamento_di_fine_rapporto_2">#REF!</definedName>
    <definedName name="W_Piano_di_stock_option">#REF!</definedName>
    <definedName name="W_Piano_di_stock_option_dettaglio">#REF!</definedName>
    <definedName name="W_piano_SO_dettaglio">#REF!</definedName>
    <definedName name="W_REL_Conto_economico_consolidato">#REF!</definedName>
    <definedName name="W_REL_Dati_azionari_e_borsistici">#REF!</definedName>
    <definedName name="W_REL_Dati_economici">#REF!</definedName>
    <definedName name="W_REL_Dati_economici_per_segmento_1__semestre_2004">#REF!</definedName>
    <definedName name="W_REL_Dati_economici_per_segmento_1__semestre_2005">#REF!</definedName>
    <definedName name="W_REL_Dati_economici_per_segmento_Anno_2004">#REF!</definedName>
    <definedName name="W_REL_Dati_economici_settore_Abbigliamento">#REF!</definedName>
    <definedName name="W_REL_Dati_economici_settore_Altri_e_non_allocati">#REF!</definedName>
    <definedName name="W_REL_Dati_economici_settore_Tessile">#REF!</definedName>
    <definedName name="W_REL_Dati_patrimoniali_finanziari">#REF!</definedName>
    <definedName name="W_REL_Indicatori">#REF!</definedName>
    <definedName name="W_REL_Organici">#REF!</definedName>
    <definedName name="W_REL_Posizione_finanziaria">#REF!</definedName>
    <definedName name="W_REL_Rendiconto_finanziario">#REF!</definedName>
    <definedName name="W_REL_Ricavi_per_area_geografica">#REF!</definedName>
    <definedName name="W_REL_Situazione_patrimoniale">#REF!</definedName>
    <definedName name="W_REL_Stock_option">#REF!</definedName>
    <definedName name="W_Rinconciliazione">#REF!</definedName>
    <definedName name="W_SP_Info_patrimoniali_per_area_geografica_anno_2004">#REF!</definedName>
    <definedName name="W_SP_Info_patrimoniali_per_area_geografica_anno_2005">#REF!</definedName>
    <definedName name="wacc">#REF!</definedName>
    <definedName name="WACC1">#REF!</definedName>
    <definedName name="WACC2">#REF!</definedName>
    <definedName name="WACC3">#REF!</definedName>
    <definedName name="WACC4">#REF!</definedName>
    <definedName name="WACC5">#REF!</definedName>
    <definedName name="WACC6">#REF!</definedName>
    <definedName name="WaccSens">#REF!</definedName>
    <definedName name="WANG">#REF!</definedName>
    <definedName name="Warrants">#REF!</definedName>
    <definedName name="wer">{#N/A,#N/A,FALSE,"Aging Summary";#N/A,#N/A,FALSE,"Ratio Analysis";#N/A,#N/A,FALSE,"Test 120 Day Accts";#N/A,#N/A,FALSE,"Tickmarks"}</definedName>
    <definedName name="weurh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kcap00">#REF!</definedName>
    <definedName name="wkcap01">#REF!</definedName>
    <definedName name="wkcap02">#REF!</definedName>
    <definedName name="wkcap92">#REF!</definedName>
    <definedName name="wkcap93">#REF!</definedName>
    <definedName name="wkcap94">#REF!</definedName>
    <definedName name="wkcap95">#REF!</definedName>
    <definedName name="wkcap96">#REF!</definedName>
    <definedName name="wkcap97">#REF!</definedName>
    <definedName name="wkcap98">#REF!</definedName>
    <definedName name="wkcap99">#REF!</definedName>
    <definedName name="woq4hg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rking_Areas_VT">#REF!</definedName>
    <definedName name="wrn.1.">{#N/A,#N/A,FALSE,"Calc";#N/A,#N/A,FALSE,"Sensitivity";#N/A,#N/A,FALSE,"LT Earn.Dil.";#N/A,#N/A,FALSE,"Dil. AVP"}</definedName>
    <definedName name="wrn.10yp._.balance._.sheet.">{"10yp balance sheet",#N/A,FALSE,"Celtel alternative 6"}</definedName>
    <definedName name="wrn.10yp._.capex.">{"10yp capex",#N/A,FALSE,"Celtel alternative 6"}</definedName>
    <definedName name="wrn.10yp._.customers.">{"10yp customers",#N/A,FALSE,"Celtel alternative 6"}</definedName>
    <definedName name="wrn.10yp._.graphs.">{"10yp graphs",#N/A,FALSE,"Market Data"}</definedName>
    <definedName name="wrn.10yp._.key._.data.">{"10yp key data",#N/A,FALSE,"Market Data"}</definedName>
    <definedName name="wrn.10yp._.profit._.and._.loss.">{"10yp profit and loss",#N/A,FALSE,"Celtel alternative 6"}</definedName>
    <definedName name="wrn.10yp._.tariffs.">{"10yp tariffs",#N/A,FALSE,"Celtel alternative 6"}</definedName>
    <definedName name="WRN.2.">{#N/A,#N/A,FALSE,"Calc";#N/A,#N/A,FALSE,"Sensitivity";#N/A,#N/A,FALSE,"LT Earn.Dil.";#N/A,#N/A,FALSE,"Dil. AVP"}</definedName>
    <definedName name="wrn.50._.50.">{"assumption 50 50",#N/A,TRUE,"Merger";"has gets cash",#N/A,TRUE,"Merger";"accretion dilution",#N/A,TRUE,"Merger";"comparison credit stats",#N/A,TRUE,"Merger";"pf credit stats",#N/A,TRUE,"Merger";"pf sheets",#N/A,TRUE,"Merger"}</definedName>
    <definedName name="wrn.Accretion.">{"Accretion",#N/A,FALSE,"Assum"}</definedName>
    <definedName name="wrn.All.">{#N/A,#N/A,FALSE,"Cover Sheet";#N/A,#N/A,FALSE,"Instructions";#N/A,#N/A,FALSE,"Exchange Rates";#N/A,#N/A,FALSE,"Cash Detail";#N/A,#N/A,FALSE,"Receivables Detail";#N/A,#N/A,FALSE,"Inventory Detail";#N/A,#N/A,FALSE,"Accrued Tax Detail";#N/A,#N/A,FALSE,"Income Statement";#N/A,#N/A,FALSE,"Balance Sheet";#N/A,#N/A,FALSE,"Cash Flow";#N/A,#N/A,FALSE,"Investment";#N/A,#N/A,FALSE,"Summary"}</definedName>
    <definedName name="wrn.All._.Company._.Analyses.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ll._.comps.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Pages.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ppendix.">{#N/A,#N/A,TRUE,"Lines";#N/A,#N/A,TRUE,"Stations";#N/A,#N/A,TRUE,"Cap. Expenses";#N/A,#N/A,TRUE,"Land";#N/A,#N/A,TRUE,"Cen Proces Sys";#N/A,#N/A,TRUE,"telecom";#N/A,#N/A,TRUE,"Other"}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>{"casespecific",#N/A,FALSE,"Assumptions"}</definedName>
    <definedName name="wrn.away.">{"away stand alones",#N/A,FALSE,"Target"}</definedName>
    <definedName name="wrn.BEL." hidden="1">{"IS",#N/A,FALSE,"IS";"RPTIS",#N/A,FALSE,"RPTIS";"STATS",#N/A,FALSE,"STATS";"CELL",#N/A,FALSE,"CELL";"BS",#N/A,FALSE,"BS"}</definedName>
    <definedName name="wrn.BPlan.">{#N/A,#N/A,FALSE,"F_Plan";#N/A,#N/A,FALSE,"Parameter"}</definedName>
    <definedName name="wrn.brian.">{#N/A,#N/A,FALSE,"output";#N/A,#N/A,FALSE,"contrib";#N/A,#N/A,FALSE,"profile";#N/A,#N/A,FALSE,"comps"}</definedName>
    <definedName name="wrn.budget._.balance._.sheet.">{"bugdet992000 balance sheet",#N/A,FALSE,"Celtel alternative 6"}</definedName>
    <definedName name="wrn.budget._.capex.">{"budget992000 capex",#N/A,FALSE,"Celtel alternative 6"}</definedName>
    <definedName name="wrn.budget._.customers.">{"budget992000_customers",#N/A,FALSE,"Celtel alternative 6"}</definedName>
    <definedName name="wrn.budget._.profit._.and._.loss.">{"budget992000 profit and loss",#N/A,FALSE,"Celtel alternative 6"}</definedName>
    <definedName name="wrn.budget._.tariffs._.and._.usage.">{"budget992000 tariff and usage",#N/A,FALSE,"Celtel alternative 6"}</definedName>
    <definedName name="wrn.CAG.">{#N/A,#N/A,FALSE,"CAG"}</definedName>
    <definedName name="wrn.cash.">{"assumption cash",#N/A,TRUE,"Merger";"has gets cash",#N/A,TRUE,"Merger";"accretion dilution",#N/A,TRUE,"Merger";"comparison credit stats",#N/A,TRUE,"Merger";"pf credit stats",#N/A,TRUE,"Merger";"pf sheets",#N/A,TRUE,"Merger"}</definedName>
    <definedName name="wrn.Cash._.Plan.">{"cash plan",#N/A,FALSE,"fccashflow"}</definedName>
    <definedName name="wrn.Chamonix.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ider.">{#N/A,#N/A,FALSE,"Cider Segment";#N/A,#N/A,FALSE,"Bulmers";#N/A,#N/A,FALSE,"Ritz";#N/A,#N/A,FALSE,"Stag";#N/A,#N/A,FALSE,"Cider Others"}</definedName>
    <definedName name="wrn.COMBINED." hidden="1">{#N/A,#N/A,FALSE,"INPUTS";#N/A,#N/A,FALSE,"PROFORMA BSHEET";#N/A,#N/A,FALSE,"COMBINED";#N/A,#N/A,FALSE,"HIGH YIELD";#N/A,#N/A,FALSE,"COMB_GRAPHS"}</definedName>
    <definedName name="wrn.comision._.ejecutiva._.mayo._.98.">{#N/A,#N/A,FALSE,"ingtemat";"HOJARESUMIDA",#N/A,FALSE,"calc1998-2007";"hipotesis tematicos",#N/A,FALSE,"calc1998-2007";"HIPÓTESIS CABLE",#N/A,FALSE,"calc1998-2007";#N/A,#N/A,FALSE,"Proyección 1998-2007";"estadistica de ventas",#N/A,FALSE,"estad.ventas"}</definedName>
    <definedName name="wrn.comps.">{"comps",#N/A,FALSE,"comps";"notes",#N/A,FALSE,"comps"}</definedName>
    <definedName name="wrn.Consolidated._.Set.">{"Consolidated IS w Ratios",#N/A,FALSE,"Consolidated";"Consolidated CF",#N/A,FALSE,"Consolidated";"Consolidated DCF",#N/A,FALSE,"Consolidated"}</definedName>
    <definedName name="wrn.CONSOLIDATION.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tribution.">{#N/A,#N/A,FALSE,"Contribution Analysis"}</definedName>
    <definedName name="wrn.cooper.">{#N/A,#N/A,TRUE,"Pro Forma";#N/A,#N/A,TRUE,"PF_Bal";#N/A,#N/A,TRUE,"PF_INC";#N/A,#N/A,TRUE,"CBE";#N/A,#N/A,TRUE,"SWK"}</definedName>
    <definedName name="wrn.courbe._.Matières._.premières." hidden="1">{#N/A,#N/A,FALSE,"Récapitulation ISBL"}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B.">{#N/A,#N/A,FALSE,"CPB"}</definedName>
    <definedName name="wrn.Credit._.Summary.">{#N/A,#N/A,FALSE,"Credit Summary"}</definedName>
    <definedName name="wrn.crm0299.">{"en FRF",#N/A,FALSE,"fév99";"en €uros",#N/A,FALSE,"fév99"}</definedName>
    <definedName name="wrn.crm0399.">{"en FRF",#N/A,FALSE,"mars99";"en €uros",#N/A,FALSE,"mars99"}</definedName>
    <definedName name="wrn.CSC.">{"page1",#N/A,TRUE,"CSC";"page2",#N/A,TRUE,"CSC"}</definedName>
    <definedName name="wrn.CSC2">{"page1",#N/A,TRUE,"CSC";"page2",#N/A,TRUE,"CSC"}</definedName>
    <definedName name="wrn.csc2.">{#N/A,#N/A,FALSE,"ORIX CSC"}</definedName>
    <definedName name="wrn.database.">{"subs",#N/A,FALSE,"database ";"proportional",#N/A,FALSE,"database "}</definedName>
    <definedName name="wrn.dcf.">{"mgmt forecast",#N/A,FALSE,"Mgmt Forecast";"dcf table",#N/A,FALSE,"Mgmt Forecast";"sensitivity",#N/A,FALSE,"Mgmt Forecast";"table inputs",#N/A,FALSE,"Mgmt Forecast";"calculations",#N/A,FALSE,"Mgmt Forecast"}</definedName>
    <definedName name="wrn.detalles._.total.">{"total","abonados garantia",FALSE,"detalle19982007"}</definedName>
    <definedName name="wrn.dil_anal.">{"hiden",#N/A,FALSE,"14";"hidden",#N/A,FALSE,"16";"hidden",#N/A,FALSE,"18";"hidden",#N/A,FALSE,"20"}</definedName>
    <definedName name="wrn.document.">{"comp",#N/A,FALSE,"SPEC";"footnotes",#N/A,FALSE,"SPEC"}</definedName>
    <definedName name="wrn.documentaero.">{"comps2",#N/A,FALSE,"AERO";"footnotes",#N/A,FALSE,"AERO"}</definedName>
    <definedName name="wrn.documenthand.">{"comps",#N/A,FALSE,"HANDPACK";"footnotes",#N/A,FALSE,"HANDPACK"}</definedName>
    <definedName name="wrn.EDITION._.ANNEXE.">{"ANNEXE",#N/A,FALSE,"Annexe"}</definedName>
    <definedName name="wrn.EDITION._.DES._.TABLEAUX.">{"BILAN PUB FRF",#N/A,FALSE,"Etats publiables FRF";"RESULTAT PUB FRF",#N/A,FALSE,"Etats publiables FRF";"DETAIL COMPTES DE BILAN",#N/A,FALSE,"Etats publiables FRF";"DETAIL RUBRIQUES BILAN",#N/A,FALSE,"Etats publiables FRF";"DETAIL COMPTE DE RESULTAT",#N/A,FALSE,"Etats publiables FRF";"CONTROLES",#N/A,FALSE,"Etats publiables FRF"}</definedName>
    <definedName name="wrn.EDITION._.GLOBALE._.DES._.DOCUMENTS.">{"Bilan publiable FRF",#N/A,FALSE,"ETATS";"Résultat publiable FRF",#N/A,FALSE,"ETATS";"Balance",#N/A,FALSE,"ETATS";"Détail rubriques comptes de bilan",#N/A,FALSE,"ETATS";"Détail rubriques compte de résultat",#N/A,FALSE,"ETATS";"Controles",#N/A,FALSE,"ETATS"}</definedName>
    <definedName name="wrn.Employee._.Efficiency.">{"Employee Efficiency",#N/A,FALSE,"Benchmarking"}</definedName>
    <definedName name="wrn.equity._.comps.">{"equity comps",#N/A,FALSE,"CS Comps";"equity comps",#N/A,FALSE,"PS Comps";"equity comps",#N/A,FALSE,"GIC_Comps";"equity comps",#N/A,FALSE,"GIC2_Comps"}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>{"Eur Base Top",#N/A,FALSE,"Europe Base";"Eur Base Bottom",#N/A,FALSE,"Europe Base"}</definedName>
    <definedName name="wrn.Europe._.Set.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>{"IS FE with Ratios",#N/A,FALSE,"Far East";"PF CF Far East",#N/A,FALSE,"Far East";"DCF Far East Matrix",#N/A,FALSE,"Far East"}</definedName>
    <definedName name="wrn.FCB.">{"FCB_ALL",#N/A,FALSE,"FCB"}</definedName>
    <definedName name="wrn.fcb2" hidden="1">{"FCB_ALL",#N/A,FALSE,"FCB"}</definedName>
    <definedName name="wrn.FE._.Sensitivity.">{"Far East Top",#N/A,FALSE,"FE Model";"Far East Mid",#N/A,FALSE,"FE Model";"Far East Base",#N/A,FALSE,"FE Model"}</definedName>
    <definedName name="wrn.for._.TenneT.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wrn.Full._.without._.data.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GIS.">{#N/A,#N/A,FALSE,"GIS"}</definedName>
    <definedName name="wrn.GRAPHS." hidden="1">{#N/A,#N/A,FALSE,"ACQ_GRAPHS";#N/A,#N/A,FALSE,"T_1 GRAPHS";#N/A,#N/A,FALSE,"T_2 GRAPHS";#N/A,#N/A,FALSE,"COMB_GRAPHS"}</definedName>
    <definedName name="wrn.Hipótesis._.A.">{#N/A,"Hipótesis A",FALSE,"desglose";#N/A,#N/A,FALSE,"p&amp;g";#N/A,#N/A,FALSE,"detallder+dob (A)";#N/A,#N/A,FALSE,"costotitulo(A)";#N/A,#N/A,FALSE,"costohora(A)"}</definedName>
    <definedName name="wrn.Hipótesis._.B.">{#N/A,"Hipótesis B",FALSE,"desglose";#N/A,#N/A,FALSE,"p&amp;g";#N/A,#N/A,FALSE,"detallder+dob (B)";#N/A,#N/A,FALSE,"costotitulo(B)";#N/A,#N/A,FALSE,"costohora(B)"}</definedName>
    <definedName name="wrn.Hipótesis._.C.">{#N/A,"Hipótesis C",FALSE,"desglose";#N/A,#N/A,FALSE,"p&amp;g";#N/A,#N/A,FALSE,"detallder+dob (C)";#N/A,#N/A,FALSE,"costotitulo(C)";#N/A,#N/A,FALSE,"costohora(C)"}</definedName>
    <definedName name="wrn.Historical._.Cost._.PWC.">{#N/A,#N/A,TRUE,"Cover His PWC";#N/A,#N/A,TRUE,"P&amp;L";#N/A,#N/A,TRUE,"BS";#N/A,#N/A,TRUE,"Depreciation";#N/A,#N/A,TRUE,"GRAPHS";#N/A,#N/A,TRUE,"DCF EBITDA Multiple";#N/A,#N/A,TRUE,"DCF Perpetual Growth"}</definedName>
    <definedName name="wrn.Historical._.Cost._.TenneT.">{#N/A,#N/A,TRUE,"Cover His T";#N/A,#N/A,TRUE,"P&amp;L";#N/A,#N/A,TRUE,"BS";#N/A,#N/A,TRUE,"Depreciation";#N/A,#N/A,TRUE,"GRAPHS";#N/A,#N/A,TRUE,"DCF EBITDA Multiple";#N/A,#N/A,TRUE,"DCF Perpetual Growth"}</definedName>
    <definedName name="wrn.HNZ.">{#N/A,#N/A,FALSE,"HNZ"}</definedName>
    <definedName name="wrn.Income._.Statement.">{"% Growth",#N/A,FALSE,"Income Statement";"% of GDAR",#N/A,FALSE,"Income Statement"}</definedName>
    <definedName name="wrn.international.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roduction.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taly.">{#N/A,#N/A,FALSE,"Italy";#N/A,#N/A,FALSE,"Aperol Italy";#N/A,#N/A,FALSE,"Aperol Soda Italy";#N/A,#N/A,FALSE,"Spumanti";#N/A,#N/A,FALSE,"Barbieri Liqueur Italy";#N/A,#N/A,FALSE,"Others Italy"}</definedName>
    <definedName name="wrn.JG._.FE._.Dollar.">{"JG FE Top",#N/A,FALSE,"JG FE $";"JG FE Bottom",#N/A,FALSE,"JG FE $"}</definedName>
    <definedName name="wrn.JG._.FE._.Yen.">{"JG FE Top",#N/A,FALSE,"JG FE ¥";"JG FE Bottom",#N/A,FALSE,"JG FE ¥"}</definedName>
    <definedName name="wrn.juegocompleto.">{#N/A,#N/A,FALSE,"ingtemysat";#N/A,#N/A,FALSE,"ingtemycab";#N/A,#N/A,FALSE,"Hipoproy9807";#N/A,#N/A,FALSE,"unineg";#N/A,#N/A,FALSE,"detall9807";#N/A,#N/A,FALSE,"costohora";#N/A,"tasa de repetición de 12",FALSE,"costotitulo";#N/A,"tasa de repetición de 10",FALSE,"costotitulo"}</definedName>
    <definedName name="wrn.K.">{#N/A,#N/A,FALSE,"K"}</definedName>
    <definedName name="wrn.lbo.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emasef._.Scope." hidden="1">{#N/A,#N/A,FALSE,"Land ";#N/A,#N/A,FALSE,"Sitedevlel.";#N/A,#N/A,FALSE,"buildgs.";#N/A,#N/A,FALSE,"Subc. Process";#N/A,#N/A,FALSE,"Process";#N/A,#N/A,FALSE,"Utilities";#N/A,#N/A,FALSE,"Non Process";#N/A,#N/A,FALSE,"Miscellaneous";#N/A,#N/A,FALSE,"Construction";#N/A,#N/A,FALSE,"Engineering"}</definedName>
    <definedName name="wrn.Line._.Efficiency.">{"Line Efficiency",#N/A,FALSE,"Benchmarking"}</definedName>
    <definedName name="wrn.Main._.Report._.All._.Sections.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y._.21.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CCRK.">{#N/A,#N/A,FALSE,"MCCRK"}</definedName>
    <definedName name="wrn.memo.">{#N/A,#N/A,TRUE,"financial";#N/A,#N/A,TRUE,"plants"}</definedName>
    <definedName name="wrn.merger.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PLANS.">{"Assumptions1",#N/A,FALSE,"Assumptions";"MergerPlans1","20yearamort",FALSE,"MergerPlans";"MergerPlans1","40yearamort",FALSE,"MergerPlans";"MergerPlans2",#N/A,FALSE,"MergerPlans";"inputs",#N/A,FALSE,"MergerPlans"}</definedName>
    <definedName name="wrn.MLP.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wrn.MLP._.scenarier." hidden="1">{#N/A,#N/A,FALSE,"Scen Kjøp sk.mynt 1";#N/A,#N/A,FALSE,"Scen-Salg sk-mynt 1";#N/A,#N/A,FALSE,"Scenario-Sjekk andre banker";#N/A,#N/A,FALSE,"Scenario - innløsning";#N/A,#N/A,FALSE,"Scenario -Giro_m_kvittering";#N/A,#N/A,FALSE,"Scenario-Giro_u_kvitt";#N/A,#N/A,FALSE,"Scenario - uttak skranke";#N/A,#N/A,FALSE,"Scenario - bedriftsinnskudd"}</definedName>
    <definedName name="wrn.NA.">{#N/A,#N/A,FALSE,"NA"}</definedName>
    <definedName name="wrn.NA._.Model._.T._.and._.B.">{"NA Top",#N/A,FALSE,"NA Model";"NA Bottom",#N/A,FALSE,"NA Model"}</definedName>
    <definedName name="wrn.NA_ULV._.Tand._.B.">{"NA Top",#N/A,FALSE,"NA-ULV";"NA Bottom",#N/A,FALSE,"NA-ULV"}</definedName>
    <definedName name="wrn.Normal.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>{"NA Is w Ratios",#N/A,FALSE,"North America";"PF CFlow NA",#N/A,FALSE,"North America";"NA DCF Matrix",#N/A,FALSE,"North America"}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lbscf.">{"p_l",#N/A,FALSE,"Summary Accounts"}</definedName>
    <definedName name="wrn.PrimeCo.">{"print 1",#N/A,FALSE,"PrimeCo PCS";"print 2",#N/A,FALSE,"PrimeCo PCS";"valuation",#N/A,FALSE,"PrimeCo PCS"}</definedName>
    <definedName name="wrn.print.">{#N/A,#N/A,FALSE,"FCF Corporate Services";#N/A,#N/A,FALSE,"FCF Assum Corporate Services";#N/A,#N/A,FALSE,"DCF Corp. Services Sensitivity";#N/A,#N/A,FALSE,"AVP Corporate Services";"FCF in percent",#N/A,FALSE,"FCF Corporate Services"}</definedName>
    <definedName name="wrn.print._.all.">{"sum of the parts",#N/A,FALSE,"Sum-of-the-Parts";"LBO analysis",#N/A,FALSE,"LBO P&amp;L";"p&amp;L",#N/A,FALSE,"LBO P&amp;L";"cash flow",#N/A,FALSE,"CF";"cap struct",#N/A,FALSE,"LBO P&amp;L";"equity return",#N/A,FALSE,"return"}</definedName>
    <definedName name="wrn.Print._.Europe._.TandB.">{"Print Top",#N/A,FALSE,"Europe Model";"Print Bottom",#N/A,FALSE,"Europe Model"}</definedName>
    <definedName name="wrn.Print._.FE._.T._.and._.B.">{"Far East Top",#N/A,FALSE,"FE Model";"Far East Bottom",#N/A,FALSE,"FE Model"}</definedName>
    <definedName name="wrn.print._.graphs.">{"cap_structure",#N/A,FALSE,"Graph-Mkt Cap";"price",#N/A,FALSE,"Graph-Price";"ebit",#N/A,FALSE,"Graph-EBITDA";"ebitda",#N/A,FALSE,"Graph-EBITDA"}</definedName>
    <definedName name="wrn.print._.pages.">{#N/A,#N/A,FALSE,"Spain MKT";#N/A,#N/A,FALSE,"Assumptions";#N/A,#N/A,FALSE,"Adve";#N/A,#N/A,FALSE,"E-Commerce";#N/A,#N/A,FALSE,"Opex";#N/A,#N/A,FALSE,"P&amp;L";#N/A,#N/A,FALSE,"FCF &amp; DCF"}</definedName>
    <definedName name="wrn.print._.raw._.data._.entry.">{"inputs raw data",#N/A,TRUE,"INPUT"}</definedName>
    <definedName name="wrn.print._.standalone.">{"standalone1",#N/A,FALSE,"DCFBase";"standalone2",#N/A,FALSE,"DCFBase"}</definedName>
    <definedName name="wrn.print._.summary._.sheets.">{"summary1",#N/A,TRUE,"Comps";"summary2",#N/A,TRUE,"Comps";"summary3",#N/A,TRUE,"Comps"}</definedName>
    <definedName name="wrn.print._.summary._.sheets.2">{"summary1",#N/A,TRUE,"Comps";"summary2",#N/A,TRUE,"Comps";"summary3",#N/A,TRUE,"Comps"}</definedName>
    <definedName name="wrn.Print._.the._.lot.">{"First Page",#N/A,FALSE,"Surfactants LBO";"Second Page",#N/A,FALSE,"Surfactants LBO"}</definedName>
    <definedName name="wrn.Print_Buyer.">{#N/A,"DR",FALSE,"increm pf";#N/A,"MAMSI",FALSE,"increm pf";#N/A,"MAXI",FALSE,"increm pf";#N/A,"PCAM",FALSE,"increm pf";#N/A,"PHSV",FALSE,"increm pf";#N/A,"SIE",FALSE,"increm pf"}</definedName>
    <definedName name="wrn.Print_CSC.">{"CSC_1",#N/A,FALSE,"CSC Outputs";"CSC_2",#N/A,FALSE,"CSC Outputs"}</definedName>
    <definedName name="wrn.Print_CSC2">{"CSC_1",#N/A,FALSE,"CSC Outputs";"CSC_2",#N/A,FALSE,"CSC Outputs"}</definedName>
    <definedName name="wrn.Print_Target.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all.">{"projections1",#N/A,FALSE,"projections";"dcf2",#N/A,FALSE,"dcf";"dcf no profit sharing",#N/A,FALSE,"dcf no profit sharing";"avp1",#N/A,FALSE,"avp"}</definedName>
    <definedName name="wrn.Printing._.the._.transactions._.sheets.">{#N/A,#N/A,FALSE,"Eastern";#N/A,#N/A,FALSE,"Western"}</definedName>
    <definedName name="wrn.ProMonte.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Proyección._.2007.">{#N/A,#N/A,TRUE,"ingtemat"}</definedName>
    <definedName name="wrn.prueba.">{#N/A,#N/A,FALSE,"Proyección 1998-2007"}</definedName>
    <definedName name="wrn.ratios.">{"ratios",#N/A,FALSE,"Summary Accounts"}</definedName>
    <definedName name="wrn.Replacement._.Cost.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1.">{#N/A,#N/A,FALSE,"Operations";#N/A,#N/A,FALSE,"Financials"}</definedName>
    <definedName name="wrn.RESUME._.ANNEXE.">{"RESUME ANNEXE",#N/A,FALSE,"résumé annexe"}</definedName>
    <definedName name="wrn.saf." hidden="1">{#N/A,#N/A,FALSE,"SAFILOR"}</definedName>
    <definedName name="wrn.Sapere.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ensitivity.">{"sensitivity",#N/A,FALSE,"Sensitivity"}</definedName>
    <definedName name="wrn.sensitivity._.analyses.">{"general",#N/A,FALSE,"Assumptions"}</definedName>
    <definedName name="wrn.SKSCS1.">{#N/A,#N/A,FALSE,"Antony Financials";#N/A,#N/A,FALSE,"Cowboy Financials";#N/A,#N/A,FALSE,"Combined";#N/A,#N/A,FALSE,"Valuematrix";#N/A,#N/A,FALSE,"DCFAntony";#N/A,#N/A,FALSE,"DCFCowboy";#N/A,#N/A,FALSE,"DCFCombined"}</definedName>
    <definedName name="wrn.Soft._.Drinks.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_alone.">{#N/A,#N/A,FALSE,"CBE";#N/A,#N/A,FALSE,"SWK"}</definedName>
    <definedName name="wrn.STAND_ALONE_BOTH.">{"FCB_ALL",#N/A,FALSE,"FCB";"GREY_ALL",#N/A,FALSE,"GREY"}</definedName>
    <definedName name="wrn.Standard.">{"Financials",#N/A,FALSE,"Financials";"AVP",#N/A,FALSE,"AVP";"DCF",#N/A,FALSE,"DCF";"CSC",#N/A,FALSE,"CSC";"Deal_Comp",#N/A,FALSE,"DealComp"}</definedName>
    <definedName name="wrn.Summary.">{"Print Summary",#N/A,FALSE,"Bal_Graphs";"Print Summary",#N/A,FALSE,"DCF";"Print Summary",#N/A,FALSE,"Graphs";"Print Summary",#N/A,FALSE,"Summary"}</definedName>
    <definedName name="wrn.SummaryPgs.">{#N/A,#N/A,FALSE,"CreditStat";#N/A,#N/A,FALSE,"SPbrkup";#N/A,#N/A,FALSE,"MerSPsyn";#N/A,#N/A,FALSE,"MerSPwKCsyn";#N/A,#N/A,FALSE,"MerSPwKCsyn (2)";#N/A,#N/A,FALSE,"CreditStat (2)"}</definedName>
    <definedName name="wrn.Tableau._.matières." hidden="1">{#N/A,#N/A,FALSE,"Récapitulation ISBL"}</definedName>
    <definedName name="wrn.Tariff._.Analysis.">{"Tarifica91",#N/A,FALSE,"Tariffs";"Tarifica92",#N/A,FALSE,"Tariffs";"Tarifica93",#N/A,FALSE,"Tariffs";"Tarifica94",#N/A,FALSE,"Tariffs";"Tarifica95",#N/A,FALSE,"Tariffs";"Tarifica96",#N/A,FALSE,"Tariffs"}</definedName>
    <definedName name="wrn.Tariff._.Comaprison.">{"Tariff Comparison",#N/A,FALSE,"Benchmarking";"Tariff Comparison 2",#N/A,FALSE,"Benchmarking";"Tariff Comparison 3",#N/A,FALSE,"Benchmarking"}</definedName>
    <definedName name="wrn.test." hidden="1">{"test2",#N/A,TRUE,"Prices"}</definedName>
    <definedName name="wrn.totalcomp.">{"comp1",#N/A,FALSE,"COMPS";"footnotes",#N/A,FALSE,"COMPS"}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ing._.Summary.">{#N/A,#N/A,FALSE,"Trading Summary"}</definedName>
    <definedName name="wrn.Tweety.">{#N/A,#N/A,FALSE,"A&amp;E";#N/A,#N/A,FALSE,"HighTop";#N/A,#N/A,FALSE,"JG";#N/A,#N/A,FALSE,"RI";#N/A,#N/A,FALSE,"woHT";#N/A,#N/A,FALSE,"woHT&amp;JG"}</definedName>
    <definedName name="wrn.Umsatz.">{#N/A,#N/A,FALSE,"Umsatz";#N/A,#N/A,FALSE,"Base V.02";#N/A,#N/A,FALSE,"Charts"}</definedName>
    <definedName name="wrn.up.">{"up stand alones",#N/A,FALSE,"Acquiror"}</definedName>
    <definedName name="wrn.USW." hidden="1">{"IS",#N/A,FALSE,"IS";"RPTIS",#N/A,FALSE,"RPTIS";"STATS",#N/A,FALSE,"STATS";"BS",#N/A,FALSE,"BS"}</definedName>
    <definedName name="wrn.UTL._.Position.">{"UTL effect",#N/A,FALSE,"Sensitivity"}</definedName>
    <definedName name="wrn.valderrama.">{"valderrama1",#N/A,FALSE,"Pro Forma";"valderrama",#N/A,FALSE,"Pro Forma"}</definedName>
    <definedName name="wrn.valuation.">{#N/A,#N/A,FALSE,"Valuation";#N/A,#N/A,FALSE,"Valuation (5)";#N/A,#N/A,FALSE,"Valuation (2)";#N/A,#N/A,FALSE,"Valuation (3)"}</definedName>
    <definedName name="wrn.Valuation._.Committee.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>{#N/A,#N/A,FALSE,"Water";#N/A,#N/A,FALSE,"Ballygowan";#N/A,#N/A,FALSE,"Volvic"}</definedName>
    <definedName name="wrn.whole._.document.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>{#N/A,#N/A,FALSE,"W&amp;Spirits";#N/A,#N/A,FALSE,"Grants";#N/A,#N/A,FALSE,"CCB"}</definedName>
    <definedName name="wrn.WWY.">{#N/A,#N/A,FALSE,"WWY"}</definedName>
    <definedName name="wrn2.Bplan.">{#N/A,#N/A,FALSE,"F_Plan";#N/A,#N/A,FALSE,"Parameter"}</definedName>
    <definedName name="WRN2.Document">{"consolidated",#N/A,FALSE,"Sheet1";"cms",#N/A,FALSE,"Sheet1";"fse",#N/A,FALSE,"Sheet1"}</definedName>
    <definedName name="wvu.book3.">{TRUE,TRUE,-1.25,-15.5,484.5,276.75,FALSE,TRUE,TRUE,TRUE,0,1,#N/A,1,#N/A,6.01136363636364,16.5882352941176,1,FALSE,FALSE,3,TRUE,1,FALSE,100,"Swvu.book3.","ACwvu.book3.",#N/A,FALSE,FALSE,0.748031496062992,0.551181102362205,0.78740157480315,0.78740157480315,1,"","&amp;C&amp;6&amp;F &amp;A&amp;R&amp;6&amp;D   &amp;T",TRUE,TRUE,FALSE,FALSE,1,#N/A,1,1,"=R1C1:R50C5",FALSE,"Rwvu.book3.",#N/A,FALSE,FALSE,FALSE,9,#N/A,#N/A,FALSE,FALSE,TRUE,TRUE,TRUE}</definedName>
    <definedName name="wvu.Demand._.Only.">"dummy"</definedName>
    <definedName name="wvu.inputs._.raw._.data.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>{"page1",#N/A,TRUE,"CSC";"page2",#N/A,TRUE,"CSC"}</definedName>
    <definedName name="wwq">{#N/A,#N/A,FALSE,"Aging Summary";#N/A,#N/A,FALSE,"Ratio Analysis";#N/A,#N/A,FALSE,"Test 120 Day Accts";#N/A,#N/A,FALSE,"Tickmarks"}</definedName>
    <definedName name="www">{#N/A,#N/A,FALSE,"Aging Summary";#N/A,#N/A,FALSE,"Ratio Analysis";#N/A,#N/A,FALSE,"Test 120 Day Accts";#N/A,#N/A,FALSE,"Tickmarks"}</definedName>
    <definedName name="xccvbcbvcb">{"comps2",#N/A,FALSE,"AERO";"footnotes",#N/A,FALSE,"AERO"}</definedName>
    <definedName name="xinffef">#REF!</definedName>
    <definedName name="XR">#REF!</definedName>
    <definedName name="xw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XX">#REF!</definedName>
    <definedName name="xxxx" hidden="1">#REF!</definedName>
    <definedName name="xxxxx">#REF!</definedName>
    <definedName name="xxxxxx">{"10yp graphs",#N/A,FALSE,"Market Data"}</definedName>
    <definedName name="xxxxxxxxxxxx">#REF!</definedName>
    <definedName name="Yea1">#REF!</definedName>
    <definedName name="Yea2">#REF!</definedName>
    <definedName name="Yea3">#REF!</definedName>
    <definedName name="Yea4">#REF!</definedName>
    <definedName name="Yea5">#REF!</definedName>
    <definedName name="Yea6">#REF!</definedName>
    <definedName name="YEAR">#REF!</definedName>
    <definedName name="YearEndDate">#REF!</definedName>
    <definedName name="YearEndDay">#REF!</definedName>
    <definedName name="YearEndMonth">#REF!</definedName>
    <definedName name="yhg" hidden="1">2</definedName>
    <definedName name="YrEnd_FFr_USD">0.1767</definedName>
    <definedName name="yuuuuuuu">{"ratios",#N/A,FALSE,"Summary Accounts"}</definedName>
    <definedName name="yy">#REF!</definedName>
    <definedName name="yyyyyy">{"p_l",#N/A,FALSE,"Summary Accounts"}</definedName>
    <definedName name="zaq">{#N/A,#N/A,FALSE,"Calc";#N/A,#N/A,FALSE,"Sensitivity";#N/A,#N/A,FALSE,"LT Earn.Dil.";#N/A,#N/A,FALSE,"Dil. AVP"}</definedName>
    <definedName name="zer">{#N/A,#N/A,FALSE,"Calc";#N/A,#N/A,FALSE,"Sensitivity";#N/A,#N/A,FALSE,"LT Earn.Dil.";#N/A,#N/A,FALSE,"Dil. AVP"}</definedName>
    <definedName name="zezrzrzerz">{"equity comps",#N/A,FALSE,"CS Comps";"equity comps",#N/A,FALSE,"PS Comps";"equity comps",#N/A,FALSE,"GIC_Comps";"equity comps",#N/A,FALSE,"GIC2_Comps"}</definedName>
    <definedName name="zz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8" i="8" l="1"/>
  <c r="U8" i="8"/>
  <c r="T8" i="5"/>
  <c r="U9" i="1"/>
  <c r="T25" i="4"/>
  <c r="T8" i="4"/>
  <c r="T10" i="4"/>
  <c r="E20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S14" i="8"/>
  <c r="R14" i="8"/>
  <c r="R16" i="8" s="1"/>
  <c r="Q14" i="8"/>
  <c r="P14" i="8"/>
  <c r="P16" i="8" s="1"/>
  <c r="O14" i="8"/>
  <c r="O16" i="8" s="1"/>
  <c r="N14" i="8"/>
  <c r="N16" i="8" s="1"/>
  <c r="M14" i="8"/>
  <c r="M13" i="7" s="1"/>
  <c r="L14" i="8"/>
  <c r="L16" i="8" s="1"/>
  <c r="K14" i="8"/>
  <c r="K16" i="8" s="1"/>
  <c r="J14" i="8"/>
  <c r="J16" i="8" s="1"/>
  <c r="I14" i="8"/>
  <c r="H14" i="8"/>
  <c r="H13" i="7" s="1"/>
  <c r="G14" i="8"/>
  <c r="G16" i="8" s="1"/>
  <c r="G15" i="7" s="1"/>
  <c r="F14" i="8"/>
  <c r="F16" i="8" s="1"/>
  <c r="F15" i="7" s="1"/>
  <c r="E14" i="8"/>
  <c r="E13" i="7" s="1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S27" i="6"/>
  <c r="R27" i="6"/>
  <c r="R13" i="1" s="1"/>
  <c r="Q27" i="6"/>
  <c r="Q13" i="1" s="1"/>
  <c r="P27" i="6"/>
  <c r="P13" i="1" s="1"/>
  <c r="O27" i="6"/>
  <c r="O13" i="1" s="1"/>
  <c r="N27" i="6"/>
  <c r="N13" i="1" s="1"/>
  <c r="M27" i="6"/>
  <c r="L27" i="6"/>
  <c r="K27" i="6"/>
  <c r="J27" i="6"/>
  <c r="J13" i="1" s="1"/>
  <c r="I27" i="6"/>
  <c r="I13" i="1" s="1"/>
  <c r="H27" i="6"/>
  <c r="H13" i="1" s="1"/>
  <c r="G27" i="6"/>
  <c r="F27" i="6"/>
  <c r="F13" i="1" s="1"/>
  <c r="E27" i="6"/>
  <c r="E13" i="1" s="1"/>
  <c r="S22" i="6"/>
  <c r="S14" i="1" s="1"/>
  <c r="R22" i="6"/>
  <c r="R32" i="6" s="1"/>
  <c r="Q22" i="6"/>
  <c r="Q14" i="1" s="1"/>
  <c r="P22" i="6"/>
  <c r="P14" i="1" s="1"/>
  <c r="O22" i="6"/>
  <c r="O14" i="1" s="1"/>
  <c r="N22" i="6"/>
  <c r="M22" i="6"/>
  <c r="M14" i="1" s="1"/>
  <c r="L22" i="6"/>
  <c r="L14" i="1" s="1"/>
  <c r="K22" i="6"/>
  <c r="K14" i="1" s="1"/>
  <c r="J22" i="6"/>
  <c r="J32" i="6" s="1"/>
  <c r="I22" i="6"/>
  <c r="H22" i="6"/>
  <c r="G22" i="6"/>
  <c r="G14" i="1" s="1"/>
  <c r="F22" i="6"/>
  <c r="E22" i="6"/>
  <c r="E14" i="1" s="1"/>
  <c r="S10" i="6"/>
  <c r="S18" i="6" s="1"/>
  <c r="R10" i="6"/>
  <c r="R18" i="6" s="1"/>
  <c r="Q10" i="6"/>
  <c r="Q18" i="6" s="1"/>
  <c r="P10" i="6"/>
  <c r="P18" i="6" s="1"/>
  <c r="O10" i="6"/>
  <c r="N10" i="6"/>
  <c r="M10" i="6"/>
  <c r="L10" i="6"/>
  <c r="L18" i="6" s="1"/>
  <c r="K10" i="6"/>
  <c r="J10" i="6"/>
  <c r="J18" i="6" s="1"/>
  <c r="I10" i="6"/>
  <c r="I18" i="6" s="1"/>
  <c r="H10" i="6"/>
  <c r="H18" i="6" s="1"/>
  <c r="G10" i="6"/>
  <c r="F10" i="6"/>
  <c r="E10" i="6"/>
  <c r="E15" i="8" s="1"/>
  <c r="E14" i="7" s="1"/>
  <c r="G6" i="6"/>
  <c r="G6" i="8" s="1"/>
  <c r="G5" i="7" s="1"/>
  <c r="S13" i="5"/>
  <c r="R13" i="5"/>
  <c r="Q13" i="5"/>
  <c r="Q25" i="5" s="1"/>
  <c r="P13" i="5"/>
  <c r="O13" i="5"/>
  <c r="N13" i="5"/>
  <c r="M13" i="5"/>
  <c r="L13" i="5"/>
  <c r="K13" i="5"/>
  <c r="J13" i="5"/>
  <c r="I13" i="5"/>
  <c r="I25" i="5" s="1"/>
  <c r="H13" i="5"/>
  <c r="G13" i="5"/>
  <c r="F13" i="5"/>
  <c r="E13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E8" i="5"/>
  <c r="S6" i="6"/>
  <c r="S6" i="8" s="1"/>
  <c r="S5" i="7" s="1"/>
  <c r="R6" i="6"/>
  <c r="R6" i="8" s="1"/>
  <c r="R5" i="7" s="1"/>
  <c r="Q6" i="6"/>
  <c r="Q6" i="8" s="1"/>
  <c r="Q5" i="7" s="1"/>
  <c r="P6" i="6"/>
  <c r="P6" i="8" s="1"/>
  <c r="P5" i="7" s="1"/>
  <c r="O6" i="6"/>
  <c r="O6" i="8" s="1"/>
  <c r="O5" i="7" s="1"/>
  <c r="N6" i="6"/>
  <c r="N6" i="8" s="1"/>
  <c r="N5" i="7" s="1"/>
  <c r="M6" i="6"/>
  <c r="M6" i="8" s="1"/>
  <c r="M5" i="7" s="1"/>
  <c r="L6" i="6"/>
  <c r="L6" i="8" s="1"/>
  <c r="L5" i="7" s="1"/>
  <c r="K6" i="6"/>
  <c r="K6" i="8" s="1"/>
  <c r="K5" i="7" s="1"/>
  <c r="J6" i="6"/>
  <c r="J6" i="8" s="1"/>
  <c r="J5" i="7" s="1"/>
  <c r="I6" i="6"/>
  <c r="I6" i="8" s="1"/>
  <c r="I5" i="7" s="1"/>
  <c r="H6" i="6"/>
  <c r="H6" i="8" s="1"/>
  <c r="H5" i="7" s="1"/>
  <c r="F6" i="6"/>
  <c r="F6" i="8" s="1"/>
  <c r="F5" i="7" s="1"/>
  <c r="E6" i="6"/>
  <c r="E6" i="8" s="1"/>
  <c r="E5" i="7" s="1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S10" i="4"/>
  <c r="S8" i="4" s="1"/>
  <c r="R10" i="4"/>
  <c r="R8" i="4" s="1"/>
  <c r="Q10" i="4"/>
  <c r="Q8" i="4" s="1"/>
  <c r="P10" i="4"/>
  <c r="P8" i="4" s="1"/>
  <c r="O10" i="4"/>
  <c r="N10" i="4"/>
  <c r="N8" i="4" s="1"/>
  <c r="M10" i="4"/>
  <c r="M8" i="4" s="1"/>
  <c r="L10" i="4"/>
  <c r="L8" i="4" s="1"/>
  <c r="K10" i="4"/>
  <c r="K8" i="4" s="1"/>
  <c r="J10" i="4"/>
  <c r="J8" i="4" s="1"/>
  <c r="I10" i="4"/>
  <c r="I8" i="4" s="1"/>
  <c r="H10" i="4"/>
  <c r="H8" i="4" s="1"/>
  <c r="G10" i="4"/>
  <c r="G8" i="4" s="1"/>
  <c r="F10" i="4"/>
  <c r="F8" i="4" s="1"/>
  <c r="E10" i="4"/>
  <c r="E8" i="4" s="1"/>
  <c r="O8" i="4"/>
  <c r="S21" i="3"/>
  <c r="R21" i="3"/>
  <c r="Q21" i="3"/>
  <c r="P21" i="3"/>
  <c r="O21" i="3"/>
  <c r="N21" i="3"/>
  <c r="M21" i="3"/>
  <c r="L21" i="3"/>
  <c r="K21" i="3"/>
  <c r="J21" i="3"/>
  <c r="I21" i="3"/>
  <c r="H21" i="3"/>
  <c r="F15" i="3"/>
  <c r="G15" i="3" s="1"/>
  <c r="F11" i="3"/>
  <c r="G11" i="3" s="1"/>
  <c r="G9" i="3"/>
  <c r="F9" i="3"/>
  <c r="F6" i="3"/>
  <c r="G6" i="3" s="1"/>
  <c r="H6" i="3" s="1"/>
  <c r="I6" i="3" s="1"/>
  <c r="J6" i="3" s="1"/>
  <c r="K6" i="3" s="1"/>
  <c r="L6" i="3" s="1"/>
  <c r="M6" i="3" s="1"/>
  <c r="N6" i="3" s="1"/>
  <c r="O6" i="3" s="1"/>
  <c r="P6" i="3" s="1"/>
  <c r="Q6" i="3" s="1"/>
  <c r="R6" i="3" s="1"/>
  <c r="S6" i="3" s="1"/>
  <c r="N14" i="1"/>
  <c r="M13" i="1"/>
  <c r="G13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L13" i="7" l="1"/>
  <c r="G13" i="7"/>
  <c r="H16" i="8"/>
  <c r="H15" i="7" s="1"/>
  <c r="K13" i="7"/>
  <c r="R13" i="7"/>
  <c r="F32" i="6"/>
  <c r="N32" i="6"/>
  <c r="H32" i="6"/>
  <c r="P32" i="6"/>
  <c r="F14" i="1"/>
  <c r="H14" i="1"/>
  <c r="E32" i="6"/>
  <c r="G32" i="6"/>
  <c r="L32" i="6"/>
  <c r="L35" i="6" s="1"/>
  <c r="M32" i="6"/>
  <c r="I32" i="6"/>
  <c r="I35" i="6" s="1"/>
  <c r="O32" i="6"/>
  <c r="Q32" i="6"/>
  <c r="Q35" i="6" s="1"/>
  <c r="K32" i="6"/>
  <c r="S32" i="6"/>
  <c r="S35" i="6" s="1"/>
  <c r="L15" i="8"/>
  <c r="L14" i="7" s="1"/>
  <c r="N15" i="8"/>
  <c r="N14" i="7" s="1"/>
  <c r="H25" i="8"/>
  <c r="P25" i="8"/>
  <c r="H35" i="6"/>
  <c r="L13" i="1"/>
  <c r="R15" i="8"/>
  <c r="R14" i="7" s="1"/>
  <c r="M25" i="8"/>
  <c r="P35" i="6"/>
  <c r="I14" i="1"/>
  <c r="K18" i="6"/>
  <c r="K25" i="8"/>
  <c r="O13" i="7"/>
  <c r="N25" i="8"/>
  <c r="F25" i="8"/>
  <c r="H25" i="5"/>
  <c r="H8" i="1" s="1"/>
  <c r="P25" i="5"/>
  <c r="P8" i="1" s="1"/>
  <c r="J25" i="5"/>
  <c r="J13" i="7"/>
  <c r="L25" i="8"/>
  <c r="P15" i="7"/>
  <c r="L15" i="7"/>
  <c r="H13" i="4"/>
  <c r="H25" i="4" s="1"/>
  <c r="N13" i="7"/>
  <c r="I25" i="8"/>
  <c r="Q25" i="8"/>
  <c r="F13" i="7"/>
  <c r="P13" i="7"/>
  <c r="M25" i="5"/>
  <c r="M29" i="5" s="1"/>
  <c r="J13" i="4"/>
  <c r="J25" i="4" s="1"/>
  <c r="L13" i="4"/>
  <c r="L25" i="4" s="1"/>
  <c r="P13" i="4"/>
  <c r="R13" i="4"/>
  <c r="R25" i="4" s="1"/>
  <c r="N13" i="4"/>
  <c r="N25" i="4" s="1"/>
  <c r="F13" i="4"/>
  <c r="F25" i="4"/>
  <c r="O13" i="4"/>
  <c r="O25" i="4" s="1"/>
  <c r="E13" i="4"/>
  <c r="E25" i="4" s="1"/>
  <c r="G13" i="4"/>
  <c r="G25" i="4" s="1"/>
  <c r="M13" i="4"/>
  <c r="M25" i="4" s="1"/>
  <c r="P25" i="4"/>
  <c r="Q13" i="4"/>
  <c r="Q25" i="4" s="1"/>
  <c r="K13" i="4"/>
  <c r="K25" i="4" s="1"/>
  <c r="S13" i="4"/>
  <c r="S25" i="4" s="1"/>
  <c r="I13" i="4"/>
  <c r="I25" i="4" s="1"/>
  <c r="F21" i="3"/>
  <c r="M8" i="1"/>
  <c r="J8" i="1"/>
  <c r="J29" i="5"/>
  <c r="G21" i="3"/>
  <c r="I8" i="1"/>
  <c r="I29" i="5"/>
  <c r="Q8" i="1"/>
  <c r="Q29" i="5"/>
  <c r="J35" i="6"/>
  <c r="G25" i="8"/>
  <c r="J14" i="1"/>
  <c r="R25" i="5"/>
  <c r="O15" i="7"/>
  <c r="K25" i="5"/>
  <c r="S25" i="5"/>
  <c r="H29" i="5"/>
  <c r="P29" i="5"/>
  <c r="G15" i="8"/>
  <c r="G14" i="7" s="1"/>
  <c r="O15" i="8"/>
  <c r="O14" i="7" s="1"/>
  <c r="O25" i="8"/>
  <c r="K13" i="1"/>
  <c r="S13" i="1"/>
  <c r="L25" i="5"/>
  <c r="H15" i="8"/>
  <c r="H14" i="7" s="1"/>
  <c r="G18" i="6"/>
  <c r="P15" i="8"/>
  <c r="P14" i="7" s="1"/>
  <c r="O18" i="6"/>
  <c r="E25" i="5"/>
  <c r="K15" i="7"/>
  <c r="S13" i="7"/>
  <c r="S16" i="8"/>
  <c r="E21" i="3"/>
  <c r="E23" i="3" s="1"/>
  <c r="F25" i="5"/>
  <c r="N25" i="5"/>
  <c r="R14" i="1"/>
  <c r="G25" i="5"/>
  <c r="O25" i="5"/>
  <c r="R35" i="6"/>
  <c r="I15" i="8"/>
  <c r="I14" i="7" s="1"/>
  <c r="Q15" i="8"/>
  <c r="Q14" i="7" s="1"/>
  <c r="E18" i="6"/>
  <c r="M18" i="6"/>
  <c r="F15" i="8"/>
  <c r="F14" i="7" s="1"/>
  <c r="S15" i="8"/>
  <c r="S14" i="7" s="1"/>
  <c r="F18" i="6"/>
  <c r="N18" i="6"/>
  <c r="E15" i="7"/>
  <c r="J15" i="8"/>
  <c r="J14" i="7" s="1"/>
  <c r="J25" i="8"/>
  <c r="R25" i="8"/>
  <c r="K15" i="8"/>
  <c r="K14" i="7" s="1"/>
  <c r="S25" i="8"/>
  <c r="M15" i="8"/>
  <c r="M14" i="7" s="1"/>
  <c r="N15" i="7"/>
  <c r="I13" i="7"/>
  <c r="I16" i="8"/>
  <c r="Q13" i="7"/>
  <c r="Q16" i="8"/>
  <c r="J15" i="7"/>
  <c r="R15" i="7"/>
  <c r="M16" i="8"/>
  <c r="E35" i="6" l="1"/>
  <c r="M35" i="6"/>
  <c r="K35" i="6"/>
  <c r="E8" i="2"/>
  <c r="E11" i="2" s="1"/>
  <c r="S15" i="7"/>
  <c r="L29" i="5"/>
  <c r="L8" i="1"/>
  <c r="P8" i="8"/>
  <c r="P33" i="5"/>
  <c r="E29" i="5"/>
  <c r="E8" i="1"/>
  <c r="H8" i="8"/>
  <c r="H33" i="5"/>
  <c r="S8" i="1"/>
  <c r="S29" i="5"/>
  <c r="R8" i="1"/>
  <c r="R29" i="5"/>
  <c r="I8" i="8"/>
  <c r="I33" i="5"/>
  <c r="M15" i="7"/>
  <c r="K8" i="1"/>
  <c r="K29" i="5"/>
  <c r="Q15" i="7"/>
  <c r="O8" i="1"/>
  <c r="O29" i="5"/>
  <c r="N8" i="1"/>
  <c r="N29" i="5"/>
  <c r="O35" i="6"/>
  <c r="M8" i="8"/>
  <c r="M33" i="5"/>
  <c r="Q8" i="8"/>
  <c r="Q33" i="5"/>
  <c r="N35" i="6"/>
  <c r="G8" i="1"/>
  <c r="G29" i="5"/>
  <c r="F8" i="1"/>
  <c r="F29" i="5"/>
  <c r="I15" i="7"/>
  <c r="F35" i="6"/>
  <c r="G35" i="6"/>
  <c r="J33" i="5"/>
  <c r="J8" i="8"/>
  <c r="E20" i="2" l="1"/>
  <c r="R8" i="8"/>
  <c r="R33" i="5"/>
  <c r="H37" i="5"/>
  <c r="L8" i="8"/>
  <c r="L33" i="5"/>
  <c r="G8" i="8"/>
  <c r="G33" i="5"/>
  <c r="K8" i="8"/>
  <c r="K33" i="5"/>
  <c r="M37" i="5"/>
  <c r="O8" i="8"/>
  <c r="O33" i="5"/>
  <c r="S8" i="8"/>
  <c r="S33" i="5"/>
  <c r="H7" i="7"/>
  <c r="H12" i="8"/>
  <c r="H18" i="8" s="1"/>
  <c r="I37" i="5"/>
  <c r="P37" i="5"/>
  <c r="Q37" i="5"/>
  <c r="M7" i="7"/>
  <c r="M12" i="8"/>
  <c r="M18" i="8" s="1"/>
  <c r="E8" i="8"/>
  <c r="E33" i="5"/>
  <c r="J12" i="8"/>
  <c r="J18" i="8" s="1"/>
  <c r="J7" i="7"/>
  <c r="F8" i="8"/>
  <c r="F33" i="5"/>
  <c r="Q7" i="7"/>
  <c r="Q12" i="8"/>
  <c r="Q18" i="8" s="1"/>
  <c r="I7" i="7"/>
  <c r="I12" i="8"/>
  <c r="I18" i="8" s="1"/>
  <c r="P7" i="7"/>
  <c r="P12" i="8"/>
  <c r="P18" i="8" s="1"/>
  <c r="E22" i="2"/>
  <c r="J37" i="5"/>
  <c r="N8" i="8"/>
  <c r="N33" i="5"/>
  <c r="G37" i="5" l="1"/>
  <c r="L12" i="8"/>
  <c r="L18" i="8" s="1"/>
  <c r="L7" i="7"/>
  <c r="Q9" i="7"/>
  <c r="Q11" i="7" s="1"/>
  <c r="Q17" i="7" s="1"/>
  <c r="O37" i="5"/>
  <c r="H9" i="1"/>
  <c r="H28" i="8"/>
  <c r="H30" i="8" s="1"/>
  <c r="P9" i="1"/>
  <c r="P28" i="8"/>
  <c r="P30" i="8" s="1"/>
  <c r="N12" i="8"/>
  <c r="N18" i="8" s="1"/>
  <c r="N7" i="7"/>
  <c r="E7" i="7"/>
  <c r="E12" i="8"/>
  <c r="E18" i="8" s="1"/>
  <c r="M9" i="1"/>
  <c r="M28" i="8"/>
  <c r="M30" i="8" s="1"/>
  <c r="O12" i="8"/>
  <c r="O18" i="8" s="1"/>
  <c r="O7" i="7"/>
  <c r="P9" i="7"/>
  <c r="P11" i="7" s="1"/>
  <c r="P17" i="7" s="1"/>
  <c r="J9" i="7"/>
  <c r="J11" i="7" s="1"/>
  <c r="J17" i="7" s="1"/>
  <c r="I9" i="1"/>
  <c r="I28" i="8"/>
  <c r="I30" i="8" s="1"/>
  <c r="H9" i="7"/>
  <c r="H11" i="7" s="1"/>
  <c r="H17" i="7" s="1"/>
  <c r="R37" i="5"/>
  <c r="F37" i="5"/>
  <c r="F12" i="8"/>
  <c r="F18" i="8" s="1"/>
  <c r="F7" i="7"/>
  <c r="M9" i="7"/>
  <c r="M11" i="7" s="1"/>
  <c r="M17" i="7" s="1"/>
  <c r="S37" i="5"/>
  <c r="K37" i="5"/>
  <c r="L37" i="5"/>
  <c r="R12" i="8"/>
  <c r="R18" i="8" s="1"/>
  <c r="R7" i="7"/>
  <c r="N37" i="5"/>
  <c r="E37" i="5"/>
  <c r="G12" i="8"/>
  <c r="G18" i="8" s="1"/>
  <c r="G7" i="7"/>
  <c r="J9" i="1"/>
  <c r="J28" i="8"/>
  <c r="J30" i="8" s="1"/>
  <c r="I9" i="7"/>
  <c r="I11" i="7" s="1"/>
  <c r="I17" i="7" s="1"/>
  <c r="E25" i="8"/>
  <c r="Q9" i="1"/>
  <c r="Q28" i="8"/>
  <c r="Q30" i="8" s="1"/>
  <c r="S12" i="8"/>
  <c r="S18" i="8" s="1"/>
  <c r="S7" i="7"/>
  <c r="K12" i="8"/>
  <c r="K18" i="8" s="1"/>
  <c r="K7" i="7"/>
  <c r="I21" i="7" l="1"/>
  <c r="F9" i="7"/>
  <c r="F11" i="7" s="1"/>
  <c r="F17" i="7" s="1"/>
  <c r="F21" i="7" s="1"/>
  <c r="O9" i="7"/>
  <c r="O11" i="7" s="1"/>
  <c r="O17" i="7" s="1"/>
  <c r="K9" i="7"/>
  <c r="K11" i="7" s="1"/>
  <c r="K17" i="7" s="1"/>
  <c r="G9" i="7"/>
  <c r="G11" i="7" s="1"/>
  <c r="G17" i="7" s="1"/>
  <c r="R9" i="7"/>
  <c r="R11" i="7" s="1"/>
  <c r="R17" i="7" s="1"/>
  <c r="E9" i="7"/>
  <c r="E11" i="7" s="1"/>
  <c r="E17" i="7" s="1"/>
  <c r="J21" i="7"/>
  <c r="L9" i="7"/>
  <c r="L11" i="7" s="1"/>
  <c r="L17" i="7" s="1"/>
  <c r="L9" i="1"/>
  <c r="L28" i="8"/>
  <c r="L30" i="8" s="1"/>
  <c r="E28" i="8"/>
  <c r="E9" i="1"/>
  <c r="N9" i="1"/>
  <c r="N28" i="8"/>
  <c r="N30" i="8" s="1"/>
  <c r="K9" i="1"/>
  <c r="K28" i="8"/>
  <c r="K30" i="8" s="1"/>
  <c r="O9" i="1"/>
  <c r="O28" i="8"/>
  <c r="O30" i="8" s="1"/>
  <c r="N9" i="7"/>
  <c r="N11" i="7" s="1"/>
  <c r="N17" i="7" s="1"/>
  <c r="F9" i="1"/>
  <c r="F28" i="8"/>
  <c r="H21" i="7"/>
  <c r="G9" i="1"/>
  <c r="G28" i="8"/>
  <c r="R9" i="1"/>
  <c r="R28" i="8"/>
  <c r="R30" i="8" s="1"/>
  <c r="S9" i="7"/>
  <c r="S11" i="7" s="1"/>
  <c r="S17" i="7" s="1"/>
  <c r="S9" i="1"/>
  <c r="S28" i="8"/>
  <c r="S30" i="8" s="1"/>
  <c r="E27" i="7" l="1"/>
  <c r="E21" i="7"/>
  <c r="F30" i="8"/>
  <c r="E30" i="8"/>
  <c r="K21" i="7"/>
  <c r="L21" i="7"/>
  <c r="G21" i="7"/>
  <c r="M21" i="7"/>
  <c r="G30" i="8"/>
  <c r="E19" i="1" l="1"/>
  <c r="N21" i="7"/>
  <c r="E29" i="1"/>
  <c r="E34" i="8"/>
  <c r="E20" i="1"/>
  <c r="E35" i="8" l="1"/>
  <c r="F32" i="8"/>
  <c r="F34" i="8" s="1"/>
  <c r="E48" i="8"/>
  <c r="O21" i="7"/>
  <c r="E30" i="1" l="1"/>
  <c r="P21" i="7"/>
  <c r="E50" i="8"/>
  <c r="E28" i="1"/>
  <c r="G32" i="8"/>
  <c r="G34" i="8" s="1"/>
  <c r="F35" i="8"/>
  <c r="Q21" i="7" l="1"/>
  <c r="H32" i="8"/>
  <c r="H34" i="8" s="1"/>
  <c r="G35" i="8"/>
  <c r="E23" i="1"/>
  <c r="I32" i="8" l="1"/>
  <c r="I34" i="8" s="1"/>
  <c r="H35" i="8"/>
  <c r="R21" i="7"/>
  <c r="S21" i="7" l="1"/>
  <c r="E25" i="7" s="1"/>
  <c r="I35" i="8"/>
  <c r="J32" i="8"/>
  <c r="J34" i="8" s="1"/>
  <c r="J35" i="8" l="1"/>
  <c r="K32" i="8"/>
  <c r="K34" i="8" s="1"/>
  <c r="E27" i="1"/>
  <c r="K35" i="8" l="1"/>
  <c r="L32" i="8"/>
  <c r="L34" i="8" s="1"/>
  <c r="L35" i="8" l="1"/>
  <c r="M32" i="8"/>
  <c r="M34" i="8" s="1"/>
  <c r="M35" i="8" l="1"/>
  <c r="N32" i="8"/>
  <c r="N34" i="8" s="1"/>
  <c r="O32" i="8" l="1"/>
  <c r="O34" i="8" s="1"/>
  <c r="N35" i="8"/>
  <c r="P32" i="8" l="1"/>
  <c r="P34" i="8" s="1"/>
  <c r="O35" i="8"/>
  <c r="E56" i="8" l="1"/>
  <c r="E24" i="1" s="1"/>
  <c r="Q32" i="8"/>
  <c r="Q34" i="8" s="1"/>
  <c r="P35" i="8"/>
  <c r="E54" i="8"/>
  <c r="Q35" i="8" l="1"/>
  <c r="R32" i="8"/>
  <c r="R34" i="8" s="1"/>
  <c r="R35" i="8" l="1"/>
  <c r="S32" i="8"/>
  <c r="S34" i="8" s="1"/>
  <c r="S35" i="8" l="1"/>
</calcChain>
</file>

<file path=xl/sharedStrings.xml><?xml version="1.0" encoding="utf-8"?>
<sst xmlns="http://schemas.openxmlformats.org/spreadsheetml/2006/main" count="223" uniqueCount="130">
  <si>
    <t>Tabella 1</t>
  </si>
  <si>
    <t>Piano Economico Finanziario - Sintesi degli elementi economico-finanziari</t>
  </si>
  <si>
    <t>Indicatori economici</t>
  </si>
  <si>
    <t>MOL</t>
  </si>
  <si>
    <t>Reddito netto</t>
  </si>
  <si>
    <t>Indicatori patrimoniali</t>
  </si>
  <si>
    <t>Disponibilità liquide</t>
  </si>
  <si>
    <t>Posizione finanziaria netta*</t>
  </si>
  <si>
    <t>Patrimonio netto</t>
  </si>
  <si>
    <t>* se negativa, indica una prevalenza delle disponibilità liquide rispetto all'indebitamento finanziario</t>
  </si>
  <si>
    <t>Indicatori finanziari</t>
  </si>
  <si>
    <t>Flussi di cassa operativi (FCFO)</t>
  </si>
  <si>
    <t>Flussi di cassa complessivi (FCFE)</t>
  </si>
  <si>
    <t>Indicatori di bancabilità</t>
  </si>
  <si>
    <t>DSCR minimo</t>
  </si>
  <si>
    <t>LLCR minimo</t>
  </si>
  <si>
    <t>Indicatori di redditività</t>
  </si>
  <si>
    <t>VAN di Progetto</t>
  </si>
  <si>
    <t>VAN Equity</t>
  </si>
  <si>
    <t>TIR di Progetto</t>
  </si>
  <si>
    <t>TIR Equity</t>
  </si>
  <si>
    <t>Tabella 2</t>
  </si>
  <si>
    <t>Piano Economico Finanziario - Fonti e impieghi</t>
  </si>
  <si>
    <t>(dati in Euro)</t>
  </si>
  <si>
    <t>Progetto</t>
  </si>
  <si>
    <t>Fabbisogno</t>
  </si>
  <si>
    <t>Totale Impieghi</t>
  </si>
  <si>
    <t>Liquidità aziendale (equity)</t>
  </si>
  <si>
    <t>Debito bancario</t>
  </si>
  <si>
    <t>Totale Fonti</t>
  </si>
  <si>
    <t>Tabella 3</t>
  </si>
  <si>
    <t>Piano Economico Finanziario - Cronoprogramma e fabbisogno finanziario</t>
  </si>
  <si>
    <t>Digitalizzazione - hardware e software</t>
  </si>
  <si>
    <t>Digitalizzazione - personale dedicato</t>
  </si>
  <si>
    <t>Fabbisogno finanziario annuale</t>
  </si>
  <si>
    <t>Fabbisogno finanziario complessivo</t>
  </si>
  <si>
    <t>Check</t>
  </si>
  <si>
    <t>Tabella 5</t>
  </si>
  <si>
    <t>Piano Economico Finanziario - Schema dei servizi e MOL</t>
  </si>
  <si>
    <t>Ricavi operativi</t>
  </si>
  <si>
    <t>Ricavi per accesso agli atti</t>
  </si>
  <si>
    <t>Riscatto infrastrutture</t>
  </si>
  <si>
    <t>Costi operativi</t>
  </si>
  <si>
    <t>Costo del personale dedicato</t>
  </si>
  <si>
    <t>Progettazione</t>
  </si>
  <si>
    <t>Oneri di incasso</t>
  </si>
  <si>
    <t>Piano Economico Finanziario - Conto Economico del Progetto</t>
  </si>
  <si>
    <t>Ammortamenti</t>
  </si>
  <si>
    <t>Reddito operativo</t>
  </si>
  <si>
    <t>Risultato della gestione finanziaria</t>
  </si>
  <si>
    <t>Reddito ante imposte</t>
  </si>
  <si>
    <t>Imposte</t>
  </si>
  <si>
    <t>Interessi netti</t>
  </si>
  <si>
    <t>Tabella 6</t>
  </si>
  <si>
    <t>Piano Economico Finanziario - Stato Patrimoniale</t>
  </si>
  <si>
    <t>Attivo immobilizzato</t>
  </si>
  <si>
    <t>Capitale circolante netto</t>
  </si>
  <si>
    <t>a)</t>
  </si>
  <si>
    <t>Crediti commerciali</t>
  </si>
  <si>
    <t>b)</t>
  </si>
  <si>
    <t>Crediti tributari</t>
  </si>
  <si>
    <t>c)</t>
  </si>
  <si>
    <t>Debiti commerciali</t>
  </si>
  <si>
    <t>e)</t>
  </si>
  <si>
    <t>Debiti fornit. Immob.</t>
  </si>
  <si>
    <t>d)</t>
  </si>
  <si>
    <t>Debiti tributari</t>
  </si>
  <si>
    <t>Equity</t>
  </si>
  <si>
    <t>Riserve di utili (perdite)</t>
  </si>
  <si>
    <t>Posizione finanziaria netta</t>
  </si>
  <si>
    <t>Debiti finanziari</t>
  </si>
  <si>
    <t>Cassa</t>
  </si>
  <si>
    <t>Tabella 7A</t>
  </si>
  <si>
    <t>Piano Economico Finanziario - Prospetto dei flussi di cassa operativi del Progetto</t>
  </si>
  <si>
    <t>Imposte figurative sul reddito operativo</t>
  </si>
  <si>
    <t>Reddito operativo post imposte</t>
  </si>
  <si>
    <t>Ammortamenti e svalutazioni</t>
  </si>
  <si>
    <t>Variazioni del capitale circolante netto</t>
  </si>
  <si>
    <t>Investimenti/disinvestimenti</t>
  </si>
  <si>
    <t>Flussi di cassa operativi</t>
  </si>
  <si>
    <t>Fattore di sconto</t>
  </si>
  <si>
    <t>Valore attuale dei flussi di cassa operativi</t>
  </si>
  <si>
    <t>WACC</t>
  </si>
  <si>
    <t>VAN del Progetto</t>
  </si>
  <si>
    <t>Tasso interno di rendimento (TIR)</t>
  </si>
  <si>
    <t>Tabella 7B</t>
  </si>
  <si>
    <t>Piano Economico Finanziario - Prospetto dei flussi di cassa complessivi del Progetto</t>
  </si>
  <si>
    <t>Rimborso del capitale di debito</t>
  </si>
  <si>
    <t>Oneri relativi al finanziamento</t>
  </si>
  <si>
    <t>Servizio del debito</t>
  </si>
  <si>
    <t>Apporto di debito/finanz. soci</t>
  </si>
  <si>
    <t>Apporto di capitale</t>
  </si>
  <si>
    <t>Flussi di cassa complessivi</t>
  </si>
  <si>
    <t>Disponibilità liquide iniziali</t>
  </si>
  <si>
    <t>Disponibilità liquide finali</t>
  </si>
  <si>
    <t>Ke</t>
  </si>
  <si>
    <t>Tasso interno di rendimento (TIR) Equity</t>
  </si>
  <si>
    <t>DSCR</t>
  </si>
  <si>
    <t>ADSCR</t>
  </si>
  <si>
    <t>DSCR Min</t>
  </si>
  <si>
    <t>LLCR</t>
  </si>
  <si>
    <t>ALLCR</t>
  </si>
  <si>
    <t>LLCR Min</t>
  </si>
  <si>
    <t>*il valore "&gt;100%" risulta quando il servizio del debito è pari a zero</t>
  </si>
  <si>
    <t>anno 1</t>
  </si>
  <si>
    <t>anno 2</t>
  </si>
  <si>
    <t>anno 3</t>
  </si>
  <si>
    <t>anno 4</t>
  </si>
  <si>
    <t>anno 5</t>
  </si>
  <si>
    <t>anno 6</t>
  </si>
  <si>
    <t>anno 7</t>
  </si>
  <si>
    <t>anno 8</t>
  </si>
  <si>
    <t>anno 9</t>
  </si>
  <si>
    <t>anno 10</t>
  </si>
  <si>
    <t>anno 11</t>
  </si>
  <si>
    <t>anno 12</t>
  </si>
  <si>
    <t>anno 13</t>
  </si>
  <si>
    <t>anno 14</t>
  </si>
  <si>
    <t>anno 15</t>
  </si>
  <si>
    <t>sub-totali</t>
  </si>
  <si>
    <t>Scatole</t>
  </si>
  <si>
    <t>Prelievo</t>
  </si>
  <si>
    <t>Riconsegna post 15 anni</t>
  </si>
  <si>
    <t>Ricerche/riposizionamenti</t>
  </si>
  <si>
    <t>Deposito</t>
  </si>
  <si>
    <t>Infrastruttura/IT</t>
  </si>
  <si>
    <t>Supporto/formazione</t>
  </si>
  <si>
    <t>PM, product specialist</t>
  </si>
  <si>
    <t>Costi di struttura</t>
  </si>
  <si>
    <t>&gt;100%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</si>
</sst>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-410]d\-mmm\-yy;@"/>
    <numFmt numFmtId="165" formatCode="_-* #,##0\ _€_-;* \(#,##0\)\ _€_-;_-* &quot;-&quot;??\ _€_-;_-@_-"/>
    <numFmt numFmtId="166" formatCode="_-* #,##0.00\ _€_-;* \(#,##0.00\)\ _€_-;_-* &quot;-&quot;??\ _€_-;_-@_-"/>
    <numFmt numFmtId="167" formatCode="_-* #,##0.00\ _€_-;\-* #,##0.00\ _€_-;_-* &quot;-&quot;??\ _€_-;_-@_-"/>
    <numFmt numFmtId="168" formatCode="_-* #,##0.0\ _€_-;* \(#,##0.0\)\ _€_-;_-* &quot;-&quot;??\ _€_-;_-@_-"/>
    <numFmt numFmtId="169" formatCode="_-* #,##0_-;\-* #,##0_-;_-* &quot;-&quot;??_-;_-@_-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.5"/>
      <color theme="1"/>
      <name val="Segoe UI"/>
      <family val="2"/>
    </font>
    <font>
      <sz val="9"/>
      <color theme="1"/>
      <name val="Segoe UI"/>
      <family val="2"/>
    </font>
    <font>
      <b/>
      <u/>
      <sz val="9.5"/>
      <color theme="1"/>
      <name val="Segoe UI"/>
      <family val="2"/>
    </font>
    <font>
      <i/>
      <sz val="9"/>
      <color theme="1"/>
      <name val="Segoe UI"/>
      <family val="2"/>
    </font>
    <font>
      <b/>
      <sz val="9"/>
      <color theme="0"/>
      <name val="Segoe UI"/>
      <family val="2"/>
    </font>
    <font>
      <b/>
      <sz val="9"/>
      <color theme="1"/>
      <name val="Segoe UI"/>
      <family val="2"/>
    </font>
    <font>
      <b/>
      <i/>
      <sz val="9"/>
      <color theme="1"/>
      <name val="Segoe UI"/>
      <family val="2"/>
    </font>
    <font>
      <b/>
      <sz val="9"/>
      <color rgb="FFFF0000"/>
      <name val="Segoe UI"/>
      <family val="2"/>
    </font>
    <font>
      <sz val="9"/>
      <color rgb="FFFF0000"/>
      <name val="Segoe UI"/>
      <family val="2"/>
    </font>
    <font>
      <sz val="10"/>
      <color theme="1"/>
      <name val="Calibri"/>
      <family val="2"/>
      <scheme val="minor"/>
    </font>
    <font>
      <sz val="9"/>
      <color rgb="FF00B05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vertical="center"/>
    </xf>
    <xf numFmtId="164" fontId="6" fillId="2" borderId="0" xfId="2" applyNumberFormat="1" applyFont="1" applyFill="1" applyAlignment="1">
      <alignment horizontal="center" vertical="center"/>
    </xf>
    <xf numFmtId="14" fontId="7" fillId="0" borderId="0" xfId="2" applyNumberFormat="1" applyFont="1" applyAlignment="1">
      <alignment horizontal="center"/>
    </xf>
    <xf numFmtId="0" fontId="8" fillId="0" borderId="0" xfId="2" applyFont="1"/>
    <xf numFmtId="0" fontId="3" fillId="0" borderId="0" xfId="2" applyFont="1" applyAlignment="1">
      <alignment horizontal="left"/>
    </xf>
    <xf numFmtId="165" fontId="3" fillId="0" borderId="0" xfId="2" applyNumberFormat="1" applyFont="1" applyAlignment="1">
      <alignment vertical="center"/>
    </xf>
    <xf numFmtId="0" fontId="3" fillId="0" borderId="1" xfId="2" applyFont="1" applyBorder="1"/>
    <xf numFmtId="0" fontId="7" fillId="0" borderId="1" xfId="2" applyFont="1" applyBorder="1" applyAlignment="1">
      <alignment horizontal="left" vertical="center" wrapText="1"/>
    </xf>
    <xf numFmtId="0" fontId="7" fillId="0" borderId="0" xfId="2" applyFont="1" applyAlignment="1">
      <alignment horizontal="left"/>
    </xf>
    <xf numFmtId="165" fontId="3" fillId="0" borderId="1" xfId="2" applyNumberFormat="1" applyFont="1" applyBorder="1" applyAlignment="1">
      <alignment vertical="center"/>
    </xf>
    <xf numFmtId="0" fontId="7" fillId="0" borderId="0" xfId="2" applyFont="1" applyAlignment="1">
      <alignment horizontal="left" vertical="center" wrapText="1"/>
    </xf>
    <xf numFmtId="0" fontId="5" fillId="0" borderId="0" xfId="2" applyFont="1"/>
    <xf numFmtId="166" fontId="3" fillId="0" borderId="0" xfId="2" applyNumberFormat="1" applyFont="1" applyAlignment="1">
      <alignment vertical="center"/>
    </xf>
    <xf numFmtId="10" fontId="3" fillId="0" borderId="0" xfId="2" applyNumberFormat="1" applyFont="1" applyAlignment="1">
      <alignment horizontal="center"/>
    </xf>
    <xf numFmtId="165" fontId="3" fillId="0" borderId="2" xfId="2" applyNumberFormat="1" applyFont="1" applyBorder="1" applyAlignment="1">
      <alignment vertical="center"/>
    </xf>
    <xf numFmtId="0" fontId="7" fillId="0" borderId="0" xfId="2" applyFont="1"/>
    <xf numFmtId="165" fontId="7" fillId="0" borderId="3" xfId="2" applyNumberFormat="1" applyFont="1" applyBorder="1" applyAlignment="1">
      <alignment vertical="center"/>
    </xf>
    <xf numFmtId="165" fontId="7" fillId="0" borderId="0" xfId="2" applyNumberFormat="1" applyFont="1" applyAlignment="1">
      <alignment vertical="center"/>
    </xf>
    <xf numFmtId="165" fontId="9" fillId="0" borderId="0" xfId="2" applyNumberFormat="1" applyFont="1"/>
    <xf numFmtId="3" fontId="3" fillId="3" borderId="0" xfId="1" applyNumberFormat="1" applyFont="1" applyFill="1" applyAlignment="1">
      <alignment horizontal="center" vertical="center"/>
    </xf>
    <xf numFmtId="165" fontId="7" fillId="0" borderId="2" xfId="3" applyNumberFormat="1" applyFont="1" applyBorder="1" applyAlignment="1">
      <alignment vertical="center"/>
    </xf>
    <xf numFmtId="168" fontId="7" fillId="0" borderId="2" xfId="3" applyNumberFormat="1" applyFont="1" applyBorder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8" fontId="7" fillId="0" borderId="0" xfId="2" applyNumberFormat="1" applyFont="1" applyAlignment="1">
      <alignment horizontal="center" vertical="center"/>
    </xf>
    <xf numFmtId="168" fontId="7" fillId="4" borderId="0" xfId="2" applyNumberFormat="1" applyFont="1" applyFill="1" applyAlignment="1">
      <alignment horizontal="center" vertical="center"/>
    </xf>
    <xf numFmtId="0" fontId="10" fillId="0" borderId="0" xfId="2" applyFont="1" applyAlignment="1">
      <alignment horizontal="right"/>
    </xf>
    <xf numFmtId="43" fontId="10" fillId="0" borderId="0" xfId="1" applyFont="1"/>
    <xf numFmtId="165" fontId="3" fillId="0" borderId="0" xfId="2" applyNumberFormat="1" applyFont="1" applyAlignment="1">
      <alignment horizontal="center" vertical="center"/>
    </xf>
    <xf numFmtId="0" fontId="7" fillId="0" borderId="0" xfId="2" applyFont="1" applyAlignment="1">
      <alignment wrapText="1"/>
    </xf>
    <xf numFmtId="165" fontId="7" fillId="0" borderId="0" xfId="3" applyNumberFormat="1" applyFont="1" applyAlignment="1">
      <alignment vertical="center"/>
    </xf>
    <xf numFmtId="0" fontId="3" fillId="0" borderId="0" xfId="2" applyFont="1" applyAlignment="1">
      <alignment wrapText="1"/>
    </xf>
    <xf numFmtId="165" fontId="3" fillId="0" borderId="0" xfId="3" applyNumberFormat="1" applyFont="1" applyAlignment="1">
      <alignment vertical="center"/>
    </xf>
    <xf numFmtId="169" fontId="3" fillId="0" borderId="0" xfId="2" applyNumberFormat="1" applyFont="1"/>
    <xf numFmtId="0" fontId="3" fillId="0" borderId="0" xfId="2" applyFont="1" applyAlignment="1">
      <alignment horizontal="center" vertical="top"/>
    </xf>
    <xf numFmtId="165" fontId="7" fillId="0" borderId="2" xfId="2" applyNumberFormat="1" applyFont="1" applyBorder="1" applyAlignment="1">
      <alignment vertical="center"/>
    </xf>
    <xf numFmtId="165" fontId="3" fillId="0" borderId="0" xfId="2" applyNumberFormat="1" applyFont="1"/>
    <xf numFmtId="168" fontId="3" fillId="0" borderId="0" xfId="2" applyNumberFormat="1" applyFont="1"/>
    <xf numFmtId="0" fontId="3" fillId="0" borderId="0" xfId="2" applyFont="1" applyAlignment="1">
      <alignment horizontal="left" wrapText="1"/>
    </xf>
    <xf numFmtId="165" fontId="7" fillId="0" borderId="2" xfId="2" applyNumberFormat="1" applyFont="1" applyBorder="1"/>
    <xf numFmtId="168" fontId="7" fillId="0" borderId="0" xfId="2" applyNumberFormat="1" applyFont="1" applyAlignment="1">
      <alignment vertical="center"/>
    </xf>
    <xf numFmtId="0" fontId="10" fillId="0" borderId="0" xfId="2" applyFont="1"/>
    <xf numFmtId="166" fontId="10" fillId="0" borderId="0" xfId="2" applyNumberFormat="1" applyFont="1"/>
    <xf numFmtId="166" fontId="5" fillId="0" borderId="0" xfId="2" applyNumberFormat="1" applyFont="1"/>
    <xf numFmtId="167" fontId="5" fillId="0" borderId="0" xfId="3" applyFont="1" applyFill="1" applyAlignment="1">
      <alignment vertical="center"/>
    </xf>
    <xf numFmtId="10" fontId="7" fillId="0" borderId="2" xfId="4" applyNumberFormat="1" applyFont="1" applyFill="1" applyBorder="1" applyAlignment="1">
      <alignment horizontal="right" vertical="center"/>
    </xf>
    <xf numFmtId="10" fontId="7" fillId="0" borderId="2" xfId="6" applyNumberFormat="1" applyFont="1" applyFill="1" applyBorder="1" applyAlignment="1">
      <alignment vertical="center"/>
    </xf>
    <xf numFmtId="0" fontId="3" fillId="5" borderId="0" xfId="2" applyFont="1" applyFill="1"/>
    <xf numFmtId="0" fontId="7" fillId="5" borderId="0" xfId="2" applyFont="1" applyFill="1"/>
    <xf numFmtId="0" fontId="3" fillId="0" borderId="0" xfId="2" applyFont="1" applyAlignment="1">
      <alignment horizontal="left" vertical="center"/>
    </xf>
    <xf numFmtId="0" fontId="7" fillId="0" borderId="1" xfId="2" applyFont="1" applyBorder="1"/>
    <xf numFmtId="165" fontId="12" fillId="0" borderId="1" xfId="2" applyNumberFormat="1" applyFont="1" applyBorder="1"/>
    <xf numFmtId="10" fontId="7" fillId="0" borderId="2" xfId="6" applyNumberFormat="1" applyFont="1" applyBorder="1" applyAlignment="1">
      <alignment vertical="center"/>
    </xf>
    <xf numFmtId="170" fontId="7" fillId="0" borderId="2" xfId="6" applyNumberFormat="1" applyFont="1" applyBorder="1" applyAlignment="1">
      <alignment vertical="center"/>
    </xf>
    <xf numFmtId="168" fontId="7" fillId="0" borderId="2" xfId="2" applyNumberFormat="1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166" fontId="7" fillId="0" borderId="5" xfId="2" applyNumberFormat="1" applyFont="1" applyBorder="1" applyAlignment="1">
      <alignment vertical="center"/>
    </xf>
    <xf numFmtId="166" fontId="7" fillId="0" borderId="0" xfId="2" applyNumberFormat="1" applyFont="1" applyAlignment="1">
      <alignment vertical="center"/>
    </xf>
    <xf numFmtId="168" fontId="7" fillId="0" borderId="4" xfId="2" applyNumberFormat="1" applyFont="1" applyBorder="1" applyAlignment="1">
      <alignment vertical="center"/>
    </xf>
    <xf numFmtId="0" fontId="7" fillId="0" borderId="4" xfId="2" applyFont="1" applyBorder="1" applyAlignment="1">
      <alignment horizontal="left" vertical="center"/>
    </xf>
    <xf numFmtId="168" fontId="7" fillId="0" borderId="4" xfId="2" applyNumberFormat="1" applyFont="1" applyBorder="1" applyAlignment="1">
      <alignment horizontal="center" vertical="center"/>
    </xf>
    <xf numFmtId="0" fontId="5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left" vertical="center" wrapText="1"/>
    </xf>
    <xf numFmtId="0" fontId="7" fillId="0" borderId="3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left" wrapText="1"/>
    </xf>
    <xf numFmtId="0" fontId="7" fillId="0" borderId="2" xfId="2" applyFont="1" applyBorder="1" applyAlignment="1">
      <alignment horizontal="left"/>
    </xf>
    <xf numFmtId="0" fontId="7" fillId="0" borderId="2" xfId="2" applyFont="1" applyBorder="1" applyAlignment="1">
      <alignment horizontal="left" vertical="center" wrapText="1"/>
    </xf>
    <xf numFmtId="0" fontId="3" fillId="0" borderId="0" xfId="2" applyFont="1" applyAlignment="1">
      <alignment horizontal="left" wrapText="1"/>
    </xf>
    <xf numFmtId="0" fontId="3" fillId="0" borderId="0" xfId="2" applyFont="1" applyAlignment="1">
      <alignment horizontal="left"/>
    </xf>
    <xf numFmtId="0" fontId="5" fillId="0" borderId="0" xfId="2" applyFont="1" applyAlignment="1">
      <alignment horizontal="left" wrapText="1"/>
    </xf>
    <xf numFmtId="0" fontId="7" fillId="0" borderId="2" xfId="2" applyFont="1" applyBorder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3" fillId="5" borderId="0" xfId="2" applyFont="1" applyFill="1" applyAlignment="1">
      <alignment horizontal="left" wrapText="1"/>
    </xf>
    <xf numFmtId="44" fontId="3" fillId="0" borderId="0" xfId="7" applyFont="1"/>
  </cellXfs>
  <cellStyles count="8">
    <cellStyle name="Migliaia" xfId="1" builtinId="3"/>
    <cellStyle name="Migliaia 2" xfId="3" xr:uid="{0D6306E0-5A44-40EB-AF1C-D3F269DF5594}"/>
    <cellStyle name="Migliaia 3" xfId="5" xr:uid="{B2DDCDD4-56B9-4B4F-9FF6-4F5DD4623317}"/>
    <cellStyle name="Normale" xfId="0" builtinId="0"/>
    <cellStyle name="Normale 4" xfId="2" xr:uid="{1460558D-833C-4B15-9AC1-E433C0AF9C37}"/>
    <cellStyle name="Percentuale 2" xfId="4" xr:uid="{666E68C5-2E16-4CCE-A589-F5A21127FDA0}"/>
    <cellStyle name="Percentuale 3" xfId="6" xr:uid="{BF3BE11D-7D48-4591-BF29-5F598849D0C4}"/>
    <cellStyle name="Valuta" xfId="7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75BFC-30D8-4730-9C14-B46632E5B3F6}">
  <sheetPr>
    <tabColor theme="7" tint="0.79998168889431442"/>
    <pageSetUpPr fitToPage="1"/>
  </sheetPr>
  <dimension ref="B2:U30"/>
  <sheetViews>
    <sheetView showGridLines="0" topLeftCell="F1" zoomScale="80" zoomScaleNormal="80" zoomScaleSheetLayoutView="70" workbookViewId="0">
      <selection activeCell="U9" sqref="U9"/>
    </sheetView>
  </sheetViews>
  <sheetFormatPr defaultColWidth="8.5703125" defaultRowHeight="12" x14ac:dyDescent="0.2"/>
  <cols>
    <col min="1" max="1" width="1.85546875" style="2" customWidth="1"/>
    <col min="2" max="2" width="2.140625" style="2" customWidth="1"/>
    <col min="3" max="3" width="20.42578125" style="2" customWidth="1"/>
    <col min="4" max="4" width="1.42578125" style="2" customWidth="1"/>
    <col min="5" max="5" width="17.85546875" style="2" customWidth="1"/>
    <col min="6" max="6" width="16.5703125" style="2" customWidth="1"/>
    <col min="7" max="7" width="15.28515625" style="2" customWidth="1"/>
    <col min="8" max="8" width="15" style="2" customWidth="1"/>
    <col min="9" max="9" width="15.85546875" style="2" customWidth="1"/>
    <col min="10" max="11" width="16.140625" style="2" customWidth="1"/>
    <col min="12" max="12" width="16.7109375" style="2" customWidth="1"/>
    <col min="13" max="13" width="16.42578125" style="2" customWidth="1"/>
    <col min="14" max="14" width="15.42578125" style="2" customWidth="1"/>
    <col min="15" max="15" width="13" style="2" customWidth="1"/>
    <col min="16" max="16" width="15" style="2" customWidth="1"/>
    <col min="17" max="18" width="14.28515625" style="2" customWidth="1"/>
    <col min="19" max="19" width="11.85546875" style="2" customWidth="1"/>
    <col min="20" max="20" width="8.5703125" style="2"/>
    <col min="21" max="21" width="13.42578125" style="2" bestFit="1" customWidth="1"/>
    <col min="22" max="16384" width="8.5703125" style="2"/>
  </cols>
  <sheetData>
    <row r="2" spans="2:21" ht="14.25" x14ac:dyDescent="0.25">
      <c r="B2" s="1" t="s">
        <v>0</v>
      </c>
    </row>
    <row r="3" spans="2:21" ht="14.25" x14ac:dyDescent="0.25">
      <c r="B3" s="3" t="s">
        <v>1</v>
      </c>
    </row>
    <row r="4" spans="2:21" ht="10.35" customHeight="1" x14ac:dyDescent="0.2"/>
    <row r="5" spans="2:21" s="4" customFormat="1" ht="20.100000000000001" customHeight="1" x14ac:dyDescent="0.25">
      <c r="B5" s="64"/>
      <c r="C5" s="64"/>
      <c r="E5" s="5" t="s">
        <v>104</v>
      </c>
      <c r="F5" s="5" t="s">
        <v>105</v>
      </c>
      <c r="G5" s="5" t="s">
        <v>106</v>
      </c>
      <c r="H5" s="5" t="s">
        <v>107</v>
      </c>
      <c r="I5" s="5" t="s">
        <v>108</v>
      </c>
      <c r="J5" s="5" t="s">
        <v>109</v>
      </c>
      <c r="K5" s="5" t="s">
        <v>110</v>
      </c>
      <c r="L5" s="5" t="s">
        <v>111</v>
      </c>
      <c r="M5" s="5" t="s">
        <v>112</v>
      </c>
      <c r="N5" s="5" t="s">
        <v>113</v>
      </c>
      <c r="O5" s="5" t="s">
        <v>114</v>
      </c>
      <c r="P5" s="5" t="s">
        <v>115</v>
      </c>
      <c r="Q5" s="5" t="s">
        <v>116</v>
      </c>
      <c r="R5" s="5" t="s">
        <v>117</v>
      </c>
      <c r="S5" s="5" t="s">
        <v>118</v>
      </c>
    </row>
    <row r="6" spans="2:21" ht="5.45" customHeight="1" x14ac:dyDescent="0.2">
      <c r="E6" s="6"/>
    </row>
    <row r="7" spans="2:21" ht="13.5" customHeight="1" x14ac:dyDescent="0.2">
      <c r="B7" s="7" t="s">
        <v>2</v>
      </c>
      <c r="E7" s="6"/>
    </row>
    <row r="8" spans="2:21" ht="15.6" customHeight="1" x14ac:dyDescent="0.2">
      <c r="B8" s="65" t="s">
        <v>3</v>
      </c>
      <c r="C8" s="65"/>
      <c r="D8" s="8"/>
      <c r="E8" s="9">
        <f>+'Tab 5 - CE'!E25</f>
        <v>-115107.15756666666</v>
      </c>
      <c r="F8" s="9">
        <f>+'Tab 5 - CE'!F25</f>
        <v>-88787.700718000007</v>
      </c>
      <c r="G8" s="9">
        <f>+'Tab 5 - CE'!G25</f>
        <v>-82239.854732359992</v>
      </c>
      <c r="H8" s="9">
        <f>+'Tab 5 - CE'!H25</f>
        <v>74236.948172992794</v>
      </c>
      <c r="I8" s="9">
        <f>+'Tab 5 - CE'!I25</f>
        <v>75743.287136452651</v>
      </c>
      <c r="J8" s="9">
        <f>+'Tab 5 - CE'!J25</f>
        <v>77279.752879181717</v>
      </c>
      <c r="K8" s="9">
        <f>+'Tab 5 - CE'!K25</f>
        <v>78846.947936765355</v>
      </c>
      <c r="L8" s="9">
        <f>+'Tab 5 - CE'!L25</f>
        <v>80445.486895500624</v>
      </c>
      <c r="M8" s="9">
        <f>+'Tab 5 - CE'!M25</f>
        <v>82075.996633410658</v>
      </c>
      <c r="N8" s="9">
        <f>+'Tab 5 - CE'!N25</f>
        <v>83739.116566078868</v>
      </c>
      <c r="O8" s="9">
        <f>+'Tab 5 - CE'!O25</f>
        <v>86515.498897400452</v>
      </c>
      <c r="P8" s="9">
        <f>+'Tab 5 - CE'!P25</f>
        <v>88245.808875348434</v>
      </c>
      <c r="Q8" s="9">
        <f>+'Tab 5 - CE'!Q25</f>
        <v>90010.725052855429</v>
      </c>
      <c r="R8" s="9">
        <f>+'Tab 5 - CE'!R25</f>
        <v>91810.939553912525</v>
      </c>
      <c r="S8" s="9">
        <f>+'Tab 5 - CE'!S25</f>
        <v>93647.158344990792</v>
      </c>
    </row>
    <row r="9" spans="2:21" x14ac:dyDescent="0.2">
      <c r="B9" s="10" t="s">
        <v>4</v>
      </c>
      <c r="C9" s="11"/>
      <c r="D9" s="12"/>
      <c r="E9" s="13">
        <f>+'Tab 5 - CE'!E37</f>
        <v>-139237.56256666666</v>
      </c>
      <c r="F9" s="13">
        <f>+'Tab 5 - CE'!F37</f>
        <v>-114692.62404245841</v>
      </c>
      <c r="G9" s="13">
        <f>+'Tab 5 - CE'!G37</f>
        <v>-109894.27711425514</v>
      </c>
      <c r="H9" s="13">
        <f>+'Tab 5 - CE'!H37</f>
        <v>43733.054369004152</v>
      </c>
      <c r="I9" s="13">
        <f>+'Tab 5 - CE'!I37</f>
        <v>45163.720995863754</v>
      </c>
      <c r="J9" s="13">
        <f>+'Tab 5 - CE'!J37</f>
        <v>62121.515819310516</v>
      </c>
      <c r="K9" s="13">
        <f>+'Tab 5 - CE'!K37</f>
        <v>66468.031286224679</v>
      </c>
      <c r="L9" s="13">
        <f>+'Tab 5 - CE'!L37</f>
        <v>70872.142390063906</v>
      </c>
      <c r="M9" s="13">
        <f>+'Tab 5 - CE'!M37</f>
        <v>73144.380616670227</v>
      </c>
      <c r="N9" s="13">
        <f>+'Tab 5 - CE'!N37</f>
        <v>69929.113380295952</v>
      </c>
      <c r="O9" s="13">
        <f>+'Tab 5 - CE'!O37</f>
        <v>62377.674705025725</v>
      </c>
      <c r="P9" s="13">
        <f>+'Tab 5 - CE'!P37</f>
        <v>63625.228199126228</v>
      </c>
      <c r="Q9" s="13">
        <f>+'Tab 5 - CE'!Q37</f>
        <v>64897.732763108768</v>
      </c>
      <c r="R9" s="13">
        <f>+'Tab 5 - CE'!R37</f>
        <v>66195.68741837093</v>
      </c>
      <c r="S9" s="13">
        <f>+'Tab 5 - CE'!S37</f>
        <v>67519.601166738357</v>
      </c>
      <c r="U9" s="77">
        <f>SUM(D9:S9)</f>
        <v>392223.41938642302</v>
      </c>
    </row>
    <row r="10" spans="2:21" x14ac:dyDescent="0.2">
      <c r="D10" s="12"/>
      <c r="E10" s="9"/>
    </row>
    <row r="11" spans="2:21" ht="14.45" customHeight="1" x14ac:dyDescent="0.2">
      <c r="B11" s="7" t="s">
        <v>5</v>
      </c>
      <c r="C11" s="7"/>
      <c r="D11" s="12"/>
    </row>
    <row r="12" spans="2:21" x14ac:dyDescent="0.2">
      <c r="B12" s="2" t="s">
        <v>6</v>
      </c>
      <c r="C12" s="14"/>
      <c r="D12" s="12"/>
      <c r="E12" s="9">
        <f>-'Tab 6 - SP'!E30</f>
        <v>94321.319322737923</v>
      </c>
      <c r="F12" s="9">
        <f>-'Tab 6 - SP'!F30</f>
        <v>132377.50009175696</v>
      </c>
      <c r="G12" s="9">
        <f>-'Tab 6 - SP'!G30</f>
        <v>161131.04731392721</v>
      </c>
      <c r="H12" s="9">
        <f>-'Tab 6 - SP'!H30</f>
        <v>214888.42831831163</v>
      </c>
      <c r="I12" s="9">
        <f>-'Tab 6 - SP'!I30</f>
        <v>260460.70497583598</v>
      </c>
      <c r="J12" s="9">
        <f>-'Tab 6 - SP'!J30</f>
        <v>309537.48379058193</v>
      </c>
      <c r="K12" s="9">
        <f>-'Tab 6 - SP'!K30</f>
        <v>357380.48316668498</v>
      </c>
      <c r="L12" s="9">
        <f>-'Tab 6 - SP'!L30</f>
        <v>407849.64477801853</v>
      </c>
      <c r="M12" s="9">
        <f>-'Tab 6 - SP'!M30</f>
        <v>459559.85251546965</v>
      </c>
      <c r="N12" s="9">
        <f>-'Tab 6 - SP'!N30</f>
        <v>512956.91430288198</v>
      </c>
      <c r="O12" s="9">
        <f>-'Tab 6 - SP'!O30</f>
        <v>580990.16878270765</v>
      </c>
      <c r="P12" s="9">
        <f>-'Tab 6 - SP'!P30</f>
        <v>633770.99435143371</v>
      </c>
      <c r="Q12" s="9">
        <f>-'Tab 6 - SP'!Q30</f>
        <v>698710.73904080712</v>
      </c>
      <c r="R12" s="9">
        <f>-'Tab 6 - SP'!R30</f>
        <v>764949.2786239679</v>
      </c>
      <c r="S12" s="9">
        <f>-'Tab 6 - SP'!S30</f>
        <v>820068.58899879188</v>
      </c>
    </row>
    <row r="13" spans="2:21" x14ac:dyDescent="0.2">
      <c r="B13" s="2" t="s">
        <v>7</v>
      </c>
      <c r="C13" s="14"/>
      <c r="D13" s="12"/>
      <c r="E13" s="9">
        <f>+'Tab 6 - SP'!E27</f>
        <v>77781.638788722252</v>
      </c>
      <c r="F13" s="9">
        <f>+'Tab 6 - SP'!F27</f>
        <v>23462.934455621784</v>
      </c>
      <c r="G13" s="9">
        <f>+'Tab 6 - SP'!G27</f>
        <v>-22203.637273193162</v>
      </c>
      <c r="H13" s="9">
        <f>+'Tab 6 - SP'!H27</f>
        <v>-93550.563764488063</v>
      </c>
      <c r="I13" s="9">
        <f>+'Tab 6 - SP'!I27</f>
        <v>-157415.96772839929</v>
      </c>
      <c r="J13" s="9">
        <f>+'Tab 6 - SP'!J27</f>
        <v>-225517.59894178761</v>
      </c>
      <c r="K13" s="9">
        <f>+'Tab 6 - SP'!K27</f>
        <v>-293146.44481247873</v>
      </c>
      <c r="L13" s="9">
        <f>+'Tab 6 - SP'!L27</f>
        <v>-364192.88677818386</v>
      </c>
      <c r="M13" s="9">
        <f>+'Tab 6 - SP'!M27</f>
        <v>-437303.46608418145</v>
      </c>
      <c r="N13" s="9">
        <f>+'Tab 6 - SP'!N27</f>
        <v>-512956.91430288204</v>
      </c>
      <c r="O13" s="9">
        <f>+'Tab 6 - SP'!O27</f>
        <v>-580990.16878270777</v>
      </c>
      <c r="P13" s="9">
        <f>+'Tab 6 - SP'!P27</f>
        <v>-633770.99435143382</v>
      </c>
      <c r="Q13" s="9">
        <f>+'Tab 6 - SP'!Q27</f>
        <v>-698710.73904080724</v>
      </c>
      <c r="R13" s="9">
        <f>+'Tab 6 - SP'!R27</f>
        <v>-764949.27862396801</v>
      </c>
      <c r="S13" s="9">
        <f>+'Tab 6 - SP'!S27</f>
        <v>-820068.58899879199</v>
      </c>
    </row>
    <row r="14" spans="2:21" x14ac:dyDescent="0.2">
      <c r="B14" s="10" t="s">
        <v>8</v>
      </c>
      <c r="C14" s="11"/>
      <c r="D14" s="12"/>
      <c r="E14" s="13">
        <f>+'Tab 6 - SP'!E22</f>
        <v>6782.4374333333399</v>
      </c>
      <c r="F14" s="13">
        <f>+'Tab 6 - SP'!F22</f>
        <v>38109.813390874944</v>
      </c>
      <c r="G14" s="13">
        <f>+'Tab 6 - SP'!G22</f>
        <v>74235.536276619823</v>
      </c>
      <c r="H14" s="13">
        <f>+'Tab 6 - SP'!H22</f>
        <v>117968.59064562398</v>
      </c>
      <c r="I14" s="13">
        <f>+'Tab 6 - SP'!I22</f>
        <v>163132.31164148776</v>
      </c>
      <c r="J14" s="13">
        <f>+'Tab 6 - SP'!J22</f>
        <v>225253.82746079826</v>
      </c>
      <c r="K14" s="13">
        <f>+'Tab 6 - SP'!K22</f>
        <v>291721.85874702292</v>
      </c>
      <c r="L14" s="13">
        <f>+'Tab 6 - SP'!L22</f>
        <v>362594.00113708683</v>
      </c>
      <c r="M14" s="13">
        <f>+'Tab 6 - SP'!M22</f>
        <v>435738.38175375707</v>
      </c>
      <c r="N14" s="13">
        <f>+'Tab 6 - SP'!N22</f>
        <v>505667.495134053</v>
      </c>
      <c r="O14" s="13">
        <f>+'Tab 6 - SP'!O22</f>
        <v>568045.16983907879</v>
      </c>
      <c r="P14" s="13">
        <f>+'Tab 6 - SP'!P22</f>
        <v>631670.39803820499</v>
      </c>
      <c r="Q14" s="13">
        <f>+'Tab 6 - SP'!Q22</f>
        <v>696568.13080131379</v>
      </c>
      <c r="R14" s="13">
        <f>+'Tab 6 - SP'!R22</f>
        <v>762763.81821968465</v>
      </c>
      <c r="S14" s="13">
        <f>+'Tab 6 - SP'!S22</f>
        <v>830283.41938642296</v>
      </c>
    </row>
    <row r="15" spans="2:21" ht="3" customHeight="1" x14ac:dyDescent="0.2">
      <c r="C15" s="14"/>
      <c r="D15" s="12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2:21" x14ac:dyDescent="0.2">
      <c r="B16" s="15" t="s">
        <v>9</v>
      </c>
      <c r="C16" s="14"/>
      <c r="D16" s="12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8" spans="2:19" x14ac:dyDescent="0.2">
      <c r="B18" s="7" t="s">
        <v>10</v>
      </c>
    </row>
    <row r="19" spans="2:19" x14ac:dyDescent="0.2">
      <c r="B19" s="2" t="s">
        <v>11</v>
      </c>
      <c r="E19" s="9">
        <f>+'Tab 7A - FCFO'!E21</f>
        <v>-163184.66597027882</v>
      </c>
    </row>
    <row r="20" spans="2:19" x14ac:dyDescent="0.2">
      <c r="B20" s="2" t="s">
        <v>12</v>
      </c>
      <c r="E20" s="9">
        <f>+'Tab 7B - CF'!E30</f>
        <v>94321.319322737923</v>
      </c>
    </row>
    <row r="22" spans="2:19" x14ac:dyDescent="0.2">
      <c r="B22" s="7" t="s">
        <v>13</v>
      </c>
    </row>
    <row r="23" spans="2:19" x14ac:dyDescent="0.2">
      <c r="B23" s="2" t="s">
        <v>14</v>
      </c>
      <c r="E23" s="16">
        <f>+'Tab 7B - CF'!E50</f>
        <v>2.2422340726844885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</row>
    <row r="24" spans="2:19" x14ac:dyDescent="0.2">
      <c r="B24" s="2" t="s">
        <v>15</v>
      </c>
      <c r="E24" s="16">
        <f>+'Tab 7B - CF'!E56</f>
        <v>3.0153779720029594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</row>
    <row r="25" spans="2:19" x14ac:dyDescent="0.2"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</row>
    <row r="26" spans="2:19" x14ac:dyDescent="0.2">
      <c r="B26" s="7" t="s">
        <v>16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</row>
    <row r="27" spans="2:19" x14ac:dyDescent="0.2">
      <c r="B27" s="2" t="s">
        <v>17</v>
      </c>
      <c r="E27" s="9">
        <f>+'Tab 7A - FCFO'!E25</f>
        <v>71632.545429055899</v>
      </c>
    </row>
    <row r="28" spans="2:19" x14ac:dyDescent="0.2">
      <c r="B28" s="2" t="s">
        <v>18</v>
      </c>
      <c r="E28" s="9">
        <f>+'Tab 7B - CF'!E38</f>
        <v>21644.172819582371</v>
      </c>
    </row>
    <row r="29" spans="2:19" x14ac:dyDescent="0.2">
      <c r="B29" s="2" t="s">
        <v>19</v>
      </c>
      <c r="E29" s="17">
        <f>+'Tab 7A - FCFO'!E27</f>
        <v>0.13188959653387466</v>
      </c>
    </row>
    <row r="30" spans="2:19" x14ac:dyDescent="0.2">
      <c r="B30" s="2" t="s">
        <v>20</v>
      </c>
      <c r="E30" s="17">
        <f>+'Tab 7B - CF'!E40</f>
        <v>0.1350727931530975</v>
      </c>
    </row>
  </sheetData>
  <mergeCells count="2">
    <mergeCell ref="B5:C5"/>
    <mergeCell ref="B8:C8"/>
  </mergeCells>
  <pageMargins left="0.7" right="0.7" top="0.75" bottom="0.75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A7C6D-C856-4BFF-9F05-1EFFAF5072D1}">
  <sheetPr>
    <tabColor theme="7" tint="0.79998168889431442"/>
    <pageSetUpPr fitToPage="1"/>
  </sheetPr>
  <dimension ref="B2:E22"/>
  <sheetViews>
    <sheetView showGridLines="0" zoomScale="80" zoomScaleNormal="80" zoomScaleSheetLayoutView="70" workbookViewId="0">
      <selection activeCell="I14" sqref="I14"/>
    </sheetView>
  </sheetViews>
  <sheetFormatPr defaultColWidth="8.5703125" defaultRowHeight="12" x14ac:dyDescent="0.2"/>
  <cols>
    <col min="1" max="1" width="1.85546875" style="2" customWidth="1"/>
    <col min="2" max="2" width="2.140625" style="2" customWidth="1"/>
    <col min="3" max="3" width="26.5703125" style="2" customWidth="1"/>
    <col min="4" max="4" width="1.42578125" style="2" customWidth="1"/>
    <col min="5" max="5" width="10" style="2" bestFit="1" customWidth="1"/>
    <col min="6" max="16384" width="8.5703125" style="2"/>
  </cols>
  <sheetData>
    <row r="2" spans="2:5" ht="14.25" x14ac:dyDescent="0.25">
      <c r="B2" s="1" t="s">
        <v>21</v>
      </c>
    </row>
    <row r="3" spans="2:5" ht="14.25" x14ac:dyDescent="0.25">
      <c r="B3" s="3" t="s">
        <v>22</v>
      </c>
    </row>
    <row r="4" spans="2:5" ht="14.25" x14ac:dyDescent="0.25">
      <c r="B4" s="1"/>
    </row>
    <row r="5" spans="2:5" ht="10.35" customHeight="1" x14ac:dyDescent="0.2"/>
    <row r="6" spans="2:5" s="4" customFormat="1" ht="20.100000000000001" customHeight="1" x14ac:dyDescent="0.25">
      <c r="B6" s="64" t="s">
        <v>23</v>
      </c>
      <c r="C6" s="64"/>
      <c r="E6" s="5" t="s">
        <v>24</v>
      </c>
    </row>
    <row r="7" spans="2:5" ht="13.5" customHeight="1" x14ac:dyDescent="0.2">
      <c r="E7" s="6"/>
    </row>
    <row r="8" spans="2:5" ht="15.6" customHeight="1" x14ac:dyDescent="0.2">
      <c r="B8" s="67" t="s">
        <v>25</v>
      </c>
      <c r="C8" s="67"/>
      <c r="D8" s="8"/>
      <c r="E8" s="18">
        <f>+'Tab 3 - Fabb. Fin'!E23</f>
        <v>625800</v>
      </c>
    </row>
    <row r="9" spans="2:5" ht="6" customHeight="1" x14ac:dyDescent="0.2">
      <c r="C9" s="19"/>
      <c r="D9" s="19"/>
      <c r="E9" s="9"/>
    </row>
    <row r="10" spans="2:5" ht="6" customHeight="1" x14ac:dyDescent="0.2">
      <c r="D10" s="12"/>
      <c r="E10" s="9"/>
    </row>
    <row r="11" spans="2:5" ht="12.75" thickBot="1" x14ac:dyDescent="0.25">
      <c r="B11" s="66" t="s">
        <v>26</v>
      </c>
      <c r="C11" s="66"/>
      <c r="D11" s="12"/>
      <c r="E11" s="20">
        <f>+E8</f>
        <v>625800</v>
      </c>
    </row>
    <row r="12" spans="2:5" ht="6" customHeight="1" x14ac:dyDescent="0.2">
      <c r="B12" s="14"/>
      <c r="C12" s="14"/>
      <c r="D12" s="12"/>
      <c r="E12" s="21"/>
    </row>
    <row r="13" spans="2:5" ht="6" customHeight="1" x14ac:dyDescent="0.2">
      <c r="B13" s="14"/>
      <c r="C13" s="14"/>
      <c r="D13" s="12"/>
      <c r="E13" s="21"/>
    </row>
    <row r="14" spans="2:5" ht="6" customHeight="1" x14ac:dyDescent="0.2">
      <c r="B14" s="19"/>
      <c r="C14" s="19"/>
      <c r="D14" s="12"/>
      <c r="E14" s="9"/>
    </row>
    <row r="15" spans="2:5" x14ac:dyDescent="0.2">
      <c r="B15" s="67" t="s">
        <v>27</v>
      </c>
      <c r="C15" s="67"/>
      <c r="D15" s="8"/>
      <c r="E15" s="18">
        <v>438060</v>
      </c>
    </row>
    <row r="16" spans="2:5" ht="6" customHeight="1" x14ac:dyDescent="0.2">
      <c r="D16" s="8"/>
      <c r="E16" s="9"/>
    </row>
    <row r="17" spans="2:5" x14ac:dyDescent="0.2">
      <c r="B17" s="67" t="s">
        <v>28</v>
      </c>
      <c r="C17" s="67"/>
      <c r="D17" s="8"/>
      <c r="E17" s="18">
        <v>187740</v>
      </c>
    </row>
    <row r="18" spans="2:5" ht="6" customHeight="1" x14ac:dyDescent="0.2">
      <c r="B18" s="19"/>
      <c r="C18" s="19"/>
      <c r="D18" s="12"/>
      <c r="E18" s="9"/>
    </row>
    <row r="19" spans="2:5" ht="6" customHeight="1" x14ac:dyDescent="0.2">
      <c r="B19" s="19"/>
      <c r="C19" s="19"/>
      <c r="D19" s="12"/>
      <c r="E19" s="9"/>
    </row>
    <row r="20" spans="2:5" ht="12.75" thickBot="1" x14ac:dyDescent="0.25">
      <c r="B20" s="66" t="s">
        <v>29</v>
      </c>
      <c r="C20" s="66"/>
      <c r="D20" s="12"/>
      <c r="E20" s="20">
        <f>+E15+E17</f>
        <v>625800</v>
      </c>
    </row>
    <row r="22" spans="2:5" x14ac:dyDescent="0.2">
      <c r="E22" s="22">
        <f>+E11-E20</f>
        <v>0</v>
      </c>
    </row>
  </sheetData>
  <mergeCells count="6">
    <mergeCell ref="B20:C20"/>
    <mergeCell ref="B6:C6"/>
    <mergeCell ref="B8:C8"/>
    <mergeCell ref="B11:C11"/>
    <mergeCell ref="B15:C15"/>
    <mergeCell ref="B17:C17"/>
  </mergeCells>
  <pageMargins left="0.7" right="0.7" top="0.75" bottom="0.75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C641E-245A-46AD-B5A7-D9F22AB9754A}">
  <sheetPr>
    <tabColor theme="7" tint="0.79998168889431442"/>
    <pageSetUpPr fitToPage="1"/>
  </sheetPr>
  <dimension ref="B1:W25"/>
  <sheetViews>
    <sheetView showGridLines="0" zoomScale="70" zoomScaleNormal="70" workbookViewId="0">
      <selection activeCell="E18" sqref="E18"/>
    </sheetView>
  </sheetViews>
  <sheetFormatPr defaultColWidth="8.5703125" defaultRowHeight="12" outlineLevelRow="1" outlineLevelCol="1" x14ac:dyDescent="0.2"/>
  <cols>
    <col min="1" max="1" width="1.5703125" style="2" customWidth="1"/>
    <col min="2" max="2" width="2.42578125" style="2" customWidth="1"/>
    <col min="3" max="3" width="30.42578125" style="2" customWidth="1"/>
    <col min="4" max="4" width="1.85546875" style="2" bestFit="1" customWidth="1"/>
    <col min="5" max="5" width="11.140625" style="2" bestFit="1" customWidth="1"/>
    <col min="6" max="19" width="10.5703125" style="2" customWidth="1"/>
    <col min="20" max="22" width="11.42578125" style="2" hidden="1" customWidth="1" outlineLevel="1"/>
    <col min="23" max="23" width="13.5703125" style="2" bestFit="1" customWidth="1" collapsed="1"/>
    <col min="24" max="24" width="12.5703125" style="2" customWidth="1"/>
    <col min="25" max="25" width="10.5703125" style="2" bestFit="1" customWidth="1"/>
    <col min="26" max="26" width="12" style="2" bestFit="1" customWidth="1"/>
    <col min="27" max="28" width="10.5703125" style="2" bestFit="1" customWidth="1"/>
    <col min="29" max="29" width="12" style="2" bestFit="1" customWidth="1"/>
    <col min="30" max="30" width="10.5703125" style="2" bestFit="1" customWidth="1"/>
    <col min="31" max="31" width="12" style="2" bestFit="1" customWidth="1"/>
    <col min="32" max="16384" width="8.5703125" style="2"/>
  </cols>
  <sheetData>
    <row r="1" spans="2:22" ht="11.1" customHeight="1" x14ac:dyDescent="0.2"/>
    <row r="2" spans="2:22" ht="18.600000000000001" customHeight="1" x14ac:dyDescent="0.25">
      <c r="B2" s="1" t="s">
        <v>30</v>
      </c>
    </row>
    <row r="3" spans="2:22" ht="15" customHeight="1" x14ac:dyDescent="0.25">
      <c r="B3" s="3" t="s">
        <v>31</v>
      </c>
    </row>
    <row r="4" spans="2:22" ht="10.35" customHeight="1" x14ac:dyDescent="0.25">
      <c r="B4" s="1"/>
    </row>
    <row r="5" spans="2:22" ht="10.35" customHeight="1" x14ac:dyDescent="0.25">
      <c r="B5" s="1"/>
    </row>
    <row r="6" spans="2:22" ht="14.1" hidden="1" customHeight="1" outlineLevel="1" x14ac:dyDescent="0.2">
      <c r="E6" s="2">
        <v>0</v>
      </c>
      <c r="F6" s="2">
        <f>+E6+1</f>
        <v>1</v>
      </c>
      <c r="G6" s="2">
        <f t="shared" ref="G6:S6" si="0">+F6+1</f>
        <v>2</v>
      </c>
      <c r="H6" s="2">
        <f t="shared" si="0"/>
        <v>3</v>
      </c>
      <c r="I6" s="2">
        <f t="shared" si="0"/>
        <v>4</v>
      </c>
      <c r="J6" s="2">
        <f t="shared" si="0"/>
        <v>5</v>
      </c>
      <c r="K6" s="2">
        <f t="shared" si="0"/>
        <v>6</v>
      </c>
      <c r="L6" s="2">
        <f t="shared" si="0"/>
        <v>7</v>
      </c>
      <c r="M6" s="2">
        <f t="shared" si="0"/>
        <v>8</v>
      </c>
      <c r="N6" s="2">
        <f t="shared" si="0"/>
        <v>9</v>
      </c>
      <c r="O6" s="2">
        <f t="shared" si="0"/>
        <v>10</v>
      </c>
      <c r="P6" s="2">
        <f t="shared" si="0"/>
        <v>11</v>
      </c>
      <c r="Q6" s="2">
        <f t="shared" si="0"/>
        <v>12</v>
      </c>
      <c r="R6" s="2">
        <f t="shared" si="0"/>
        <v>13</v>
      </c>
      <c r="S6" s="2">
        <f t="shared" si="0"/>
        <v>14</v>
      </c>
    </row>
    <row r="7" spans="2:22" s="4" customFormat="1" ht="17.100000000000001" customHeight="1" collapsed="1" x14ac:dyDescent="0.25">
      <c r="B7" s="64" t="s">
        <v>23</v>
      </c>
      <c r="C7" s="64"/>
      <c r="E7" s="5" t="s">
        <v>104</v>
      </c>
      <c r="F7" s="5" t="s">
        <v>105</v>
      </c>
      <c r="G7" s="5" t="s">
        <v>106</v>
      </c>
      <c r="H7" s="5" t="s">
        <v>107</v>
      </c>
      <c r="I7" s="5" t="s">
        <v>108</v>
      </c>
      <c r="J7" s="5" t="s">
        <v>109</v>
      </c>
      <c r="K7" s="5" t="s">
        <v>110</v>
      </c>
      <c r="L7" s="5" t="s">
        <v>111</v>
      </c>
      <c r="M7" s="5" t="s">
        <v>112</v>
      </c>
      <c r="N7" s="5" t="s">
        <v>113</v>
      </c>
      <c r="O7" s="5" t="s">
        <v>114</v>
      </c>
      <c r="P7" s="5" t="s">
        <v>115</v>
      </c>
      <c r="Q7" s="5" t="s">
        <v>116</v>
      </c>
      <c r="R7" s="5" t="s">
        <v>117</v>
      </c>
      <c r="S7" s="5" t="s">
        <v>118</v>
      </c>
      <c r="T7" s="5">
        <v>0</v>
      </c>
      <c r="U7" s="5" t="s">
        <v>119</v>
      </c>
      <c r="V7" s="5">
        <v>0</v>
      </c>
    </row>
    <row r="8" spans="2:22" ht="11.45" customHeight="1" x14ac:dyDescent="0.2"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2:22" x14ac:dyDescent="0.2">
      <c r="B9" s="2" t="s">
        <v>120</v>
      </c>
      <c r="E9" s="23">
        <v>1900</v>
      </c>
      <c r="F9" s="23">
        <f>+E9</f>
        <v>1900</v>
      </c>
      <c r="G9" s="23">
        <f>+F9</f>
        <v>1900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2:22" ht="6" customHeight="1" x14ac:dyDescent="0.2"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2:22" x14ac:dyDescent="0.2">
      <c r="B11" s="2" t="s">
        <v>121</v>
      </c>
      <c r="E11" s="23">
        <v>3833.3333333333335</v>
      </c>
      <c r="F11" s="23">
        <f>+E11</f>
        <v>3833.3333333333335</v>
      </c>
      <c r="G11" s="23">
        <f>+F11</f>
        <v>3833.3333333333335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2:22" ht="6" customHeight="1" x14ac:dyDescent="0.2"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2:22" x14ac:dyDescent="0.2">
      <c r="B13" s="2" t="s">
        <v>122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23">
        <v>10200</v>
      </c>
      <c r="T13" s="6"/>
      <c r="U13" s="6"/>
      <c r="V13" s="6"/>
    </row>
    <row r="14" spans="2:22" ht="6" customHeight="1" x14ac:dyDescent="0.2"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2:22" x14ac:dyDescent="0.2">
      <c r="B15" s="2" t="s">
        <v>123</v>
      </c>
      <c r="E15" s="23">
        <v>9000</v>
      </c>
      <c r="F15" s="23">
        <f>+E15</f>
        <v>9000</v>
      </c>
      <c r="G15" s="23">
        <f>+F15</f>
        <v>9000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2:22" ht="6" customHeight="1" x14ac:dyDescent="0.2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2:22" x14ac:dyDescent="0.2">
      <c r="B17" s="2" t="s">
        <v>32</v>
      </c>
      <c r="E17" s="23">
        <v>82400</v>
      </c>
      <c r="F17" s="23">
        <v>12000</v>
      </c>
      <c r="G17" s="23">
        <v>12000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2:22" ht="6" customHeight="1" x14ac:dyDescent="0.2"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2:22" x14ac:dyDescent="0.2">
      <c r="B19" s="2" t="s">
        <v>33</v>
      </c>
      <c r="E19" s="23">
        <v>155000</v>
      </c>
      <c r="F19" s="23">
        <v>155000</v>
      </c>
      <c r="G19" s="23">
        <v>155000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2:22" ht="6" customHeight="1" x14ac:dyDescent="0.2"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2:22" x14ac:dyDescent="0.2">
      <c r="B21" s="68" t="s">
        <v>34</v>
      </c>
      <c r="C21" s="68"/>
      <c r="E21" s="24">
        <f>SUM(E9:E20)</f>
        <v>252133.33333333331</v>
      </c>
      <c r="F21" s="24">
        <f>SUM(F9:F20)</f>
        <v>181733.33333333334</v>
      </c>
      <c r="G21" s="24">
        <f>SUM(G9:G20)</f>
        <v>181733.33333333334</v>
      </c>
      <c r="H21" s="24">
        <f t="shared" ref="H21:R21" si="1">SUM(H9:H20)</f>
        <v>0</v>
      </c>
      <c r="I21" s="24">
        <f t="shared" si="1"/>
        <v>0</v>
      </c>
      <c r="J21" s="24">
        <f t="shared" si="1"/>
        <v>0</v>
      </c>
      <c r="K21" s="24">
        <f t="shared" si="1"/>
        <v>0</v>
      </c>
      <c r="L21" s="24">
        <f t="shared" si="1"/>
        <v>0</v>
      </c>
      <c r="M21" s="24">
        <f t="shared" si="1"/>
        <v>0</v>
      </c>
      <c r="N21" s="24">
        <f t="shared" si="1"/>
        <v>0</v>
      </c>
      <c r="O21" s="24">
        <f t="shared" si="1"/>
        <v>0</v>
      </c>
      <c r="P21" s="24">
        <f t="shared" si="1"/>
        <v>0</v>
      </c>
      <c r="Q21" s="24">
        <f t="shared" si="1"/>
        <v>0</v>
      </c>
      <c r="R21" s="24">
        <f t="shared" si="1"/>
        <v>0</v>
      </c>
      <c r="S21" s="24">
        <f>SUM(S9:S20)</f>
        <v>10200</v>
      </c>
      <c r="T21" s="25"/>
      <c r="U21" s="25"/>
      <c r="V21" s="25"/>
    </row>
    <row r="22" spans="2:22" ht="6" customHeight="1" x14ac:dyDescent="0.2">
      <c r="C22" s="19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7"/>
      <c r="U22" s="27"/>
      <c r="V22" s="28"/>
    </row>
    <row r="23" spans="2:22" x14ac:dyDescent="0.2">
      <c r="B23" s="68" t="s">
        <v>35</v>
      </c>
      <c r="C23" s="68"/>
      <c r="E23" s="24">
        <f>SUM(E21:S21)</f>
        <v>625800</v>
      </c>
    </row>
    <row r="25" spans="2:22" x14ac:dyDescent="0.2">
      <c r="C25" s="29" t="s">
        <v>36</v>
      </c>
      <c r="E25" s="30">
        <v>0</v>
      </c>
    </row>
  </sheetData>
  <mergeCells count="3">
    <mergeCell ref="B7:C7"/>
    <mergeCell ref="B21:C21"/>
    <mergeCell ref="B23:C23"/>
  </mergeCells>
  <pageMargins left="0.7" right="0.7" top="0.75" bottom="0.75" header="0.3" footer="0.3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8FDDB-38BD-4753-AC3E-79E663170A9B}">
  <sheetPr>
    <tabColor theme="7" tint="0.79998168889431442"/>
    <pageSetUpPr fitToPage="1"/>
  </sheetPr>
  <dimension ref="B1:AA26"/>
  <sheetViews>
    <sheetView showGridLines="0" zoomScale="70" zoomScaleNormal="70" workbookViewId="0">
      <selection activeCell="T8" sqref="T8:T10"/>
    </sheetView>
  </sheetViews>
  <sheetFormatPr defaultColWidth="8.5703125" defaultRowHeight="12" x14ac:dyDescent="0.2"/>
  <cols>
    <col min="1" max="1" width="1.5703125" style="2" customWidth="1"/>
    <col min="2" max="2" width="2.42578125" style="2" customWidth="1"/>
    <col min="3" max="3" width="21.42578125" style="2" customWidth="1"/>
    <col min="4" max="4" width="1.85546875" style="2" bestFit="1" customWidth="1"/>
    <col min="5" max="19" width="13.140625" style="2" customWidth="1"/>
    <col min="20" max="20" width="12.5703125" style="2" customWidth="1"/>
    <col min="21" max="21" width="10.5703125" style="2" bestFit="1" customWidth="1"/>
    <col min="22" max="22" width="12" style="2" bestFit="1" customWidth="1"/>
    <col min="23" max="24" width="10.5703125" style="2" bestFit="1" customWidth="1"/>
    <col min="25" max="25" width="12" style="2" bestFit="1" customWidth="1"/>
    <col min="26" max="26" width="10.5703125" style="2" bestFit="1" customWidth="1"/>
    <col min="27" max="27" width="12" style="2" bestFit="1" customWidth="1"/>
    <col min="28" max="16384" width="8.5703125" style="2"/>
  </cols>
  <sheetData>
    <row r="1" spans="2:27" ht="11.1" customHeight="1" x14ac:dyDescent="0.2"/>
    <row r="2" spans="2:27" ht="18.600000000000001" customHeight="1" x14ac:dyDescent="0.25">
      <c r="B2" s="1" t="s">
        <v>37</v>
      </c>
    </row>
    <row r="3" spans="2:27" ht="15" customHeight="1" x14ac:dyDescent="0.25">
      <c r="B3" s="3" t="s">
        <v>38</v>
      </c>
    </row>
    <row r="4" spans="2:27" ht="10.35" customHeight="1" x14ac:dyDescent="0.25">
      <c r="B4" s="1"/>
    </row>
    <row r="5" spans="2:27" ht="10.35" customHeight="1" x14ac:dyDescent="0.25">
      <c r="B5" s="1"/>
    </row>
    <row r="6" spans="2:27" s="4" customFormat="1" ht="17.100000000000001" customHeight="1" x14ac:dyDescent="0.25">
      <c r="B6" s="64" t="s">
        <v>23</v>
      </c>
      <c r="C6" s="64"/>
      <c r="E6" s="5" t="s">
        <v>104</v>
      </c>
      <c r="F6" s="5" t="s">
        <v>105</v>
      </c>
      <c r="G6" s="5" t="s">
        <v>106</v>
      </c>
      <c r="H6" s="5" t="s">
        <v>107</v>
      </c>
      <c r="I6" s="5" t="s">
        <v>108</v>
      </c>
      <c r="J6" s="5" t="s">
        <v>109</v>
      </c>
      <c r="K6" s="5" t="s">
        <v>110</v>
      </c>
      <c r="L6" s="5" t="s">
        <v>111</v>
      </c>
      <c r="M6" s="5" t="s">
        <v>112</v>
      </c>
      <c r="N6" s="5" t="s">
        <v>113</v>
      </c>
      <c r="O6" s="5" t="s">
        <v>114</v>
      </c>
      <c r="P6" s="5" t="s">
        <v>115</v>
      </c>
      <c r="Q6" s="5" t="s">
        <v>116</v>
      </c>
      <c r="R6" s="5" t="s">
        <v>117</v>
      </c>
      <c r="S6" s="5" t="s">
        <v>118</v>
      </c>
    </row>
    <row r="7" spans="2:27" ht="11.45" customHeight="1" x14ac:dyDescent="0.2"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2:27" ht="15" customHeight="1" x14ac:dyDescent="0.2">
      <c r="B8" s="69" t="s">
        <v>39</v>
      </c>
      <c r="C8" s="69"/>
      <c r="E8" s="24">
        <f>SUM(E10)</f>
        <v>90000</v>
      </c>
      <c r="F8" s="24">
        <f>SUM(F10)</f>
        <v>91800</v>
      </c>
      <c r="G8" s="24">
        <f t="shared" ref="G8:S8" si="0">SUM(G10)</f>
        <v>93636</v>
      </c>
      <c r="H8" s="24">
        <f t="shared" si="0"/>
        <v>95508.719999999987</v>
      </c>
      <c r="I8" s="24">
        <f t="shared" si="0"/>
        <v>97418.894400000005</v>
      </c>
      <c r="J8" s="24">
        <f t="shared" si="0"/>
        <v>99367.272288000007</v>
      </c>
      <c r="K8" s="24">
        <f t="shared" si="0"/>
        <v>101354.61773376001</v>
      </c>
      <c r="L8" s="24">
        <f t="shared" si="0"/>
        <v>103381.71008843518</v>
      </c>
      <c r="M8" s="24">
        <f t="shared" si="0"/>
        <v>105449.3442902039</v>
      </c>
      <c r="N8" s="24">
        <f t="shared" si="0"/>
        <v>107558.33117600798</v>
      </c>
      <c r="O8" s="24">
        <f t="shared" si="0"/>
        <v>109709.49779952814</v>
      </c>
      <c r="P8" s="24">
        <f t="shared" si="0"/>
        <v>111903.68775551868</v>
      </c>
      <c r="Q8" s="24">
        <f t="shared" si="0"/>
        <v>114141.76151062908</v>
      </c>
      <c r="R8" s="24">
        <f t="shared" si="0"/>
        <v>116424.59674084165</v>
      </c>
      <c r="S8" s="24">
        <f t="shared" si="0"/>
        <v>118753.0886756585</v>
      </c>
      <c r="T8" s="77">
        <f>SUM(E8:S8)</f>
        <v>1556407.5224585829</v>
      </c>
    </row>
    <row r="9" spans="2:27" ht="6" customHeight="1" x14ac:dyDescent="0.2">
      <c r="C9" s="19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77"/>
    </row>
    <row r="10" spans="2:27" ht="15" customHeight="1" x14ac:dyDescent="0.2">
      <c r="B10" s="2" t="s">
        <v>40</v>
      </c>
      <c r="E10" s="31">
        <f>+'Tab 5 - CE'!E10</f>
        <v>90000</v>
      </c>
      <c r="F10" s="31">
        <f>+'Tab 5 - CE'!F10</f>
        <v>91800</v>
      </c>
      <c r="G10" s="31">
        <f>+'Tab 5 - CE'!G10</f>
        <v>93636</v>
      </c>
      <c r="H10" s="31">
        <f>+'Tab 5 - CE'!H10</f>
        <v>95508.719999999987</v>
      </c>
      <c r="I10" s="31">
        <f>+'Tab 5 - CE'!I10</f>
        <v>97418.894400000005</v>
      </c>
      <c r="J10" s="31">
        <f>+'Tab 5 - CE'!J10</f>
        <v>99367.272288000007</v>
      </c>
      <c r="K10" s="31">
        <f>+'Tab 5 - CE'!K10</f>
        <v>101354.61773376001</v>
      </c>
      <c r="L10" s="31">
        <f>+'Tab 5 - CE'!L10</f>
        <v>103381.71008843518</v>
      </c>
      <c r="M10" s="31">
        <f>+'Tab 5 - CE'!M10</f>
        <v>105449.3442902039</v>
      </c>
      <c r="N10" s="31">
        <f>+'Tab 5 - CE'!N10</f>
        <v>107558.33117600798</v>
      </c>
      <c r="O10" s="31">
        <f>+'Tab 5 - CE'!O10</f>
        <v>109709.49779952814</v>
      </c>
      <c r="P10" s="31">
        <f>+'Tab 5 - CE'!P10</f>
        <v>111903.68775551868</v>
      </c>
      <c r="Q10" s="31">
        <f>+'Tab 5 - CE'!Q10</f>
        <v>114141.76151062908</v>
      </c>
      <c r="R10" s="31">
        <f>+'Tab 5 - CE'!R10</f>
        <v>116424.59674084165</v>
      </c>
      <c r="S10" s="31">
        <f>+'Tab 5 - CE'!S10</f>
        <v>118753.0886756585</v>
      </c>
      <c r="T10" s="77">
        <f>SUM(E10:S10)</f>
        <v>1556407.5224585829</v>
      </c>
    </row>
    <row r="11" spans="2:27" s="19" customFormat="1" ht="14.25" hidden="1" customHeight="1" x14ac:dyDescent="0.2">
      <c r="B11" s="19" t="s">
        <v>41</v>
      </c>
      <c r="C11" s="32"/>
      <c r="D11" s="2"/>
      <c r="E11" s="33"/>
      <c r="F11" s="33"/>
      <c r="G11" s="33"/>
      <c r="H11" s="33"/>
      <c r="I11" s="33"/>
      <c r="J11" s="33"/>
      <c r="K11" s="33"/>
      <c r="L11" s="33"/>
      <c r="M11" s="33"/>
      <c r="N11" s="33">
        <v>0</v>
      </c>
      <c r="O11" s="33"/>
      <c r="P11" s="33"/>
      <c r="Q11" s="33"/>
      <c r="R11" s="33"/>
      <c r="S11" s="33"/>
    </row>
    <row r="12" spans="2:27" ht="3.6" customHeight="1" x14ac:dyDescent="0.2">
      <c r="C12" s="34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</row>
    <row r="13" spans="2:27" ht="16.350000000000001" customHeight="1" x14ac:dyDescent="0.2">
      <c r="B13" s="68" t="s">
        <v>42</v>
      </c>
      <c r="C13" s="68"/>
      <c r="E13" s="24">
        <f t="shared" ref="E13:N13" si="1">SUM(E15:E23)</f>
        <v>-205107.15756666666</v>
      </c>
      <c r="F13" s="24">
        <f t="shared" si="1"/>
        <v>-180587.70071800001</v>
      </c>
      <c r="G13" s="24">
        <f t="shared" si="1"/>
        <v>-175875.85473235999</v>
      </c>
      <c r="H13" s="24">
        <f t="shared" si="1"/>
        <v>-21271.7718270072</v>
      </c>
      <c r="I13" s="24">
        <f t="shared" si="1"/>
        <v>-21675.607263547347</v>
      </c>
      <c r="J13" s="24">
        <f t="shared" si="1"/>
        <v>-22087.519408818291</v>
      </c>
      <c r="K13" s="24">
        <f t="shared" si="1"/>
        <v>-22507.669796994658</v>
      </c>
      <c r="L13" s="24">
        <f t="shared" si="1"/>
        <v>-22936.223192934551</v>
      </c>
      <c r="M13" s="24">
        <f t="shared" si="1"/>
        <v>-23373.347656793238</v>
      </c>
      <c r="N13" s="24">
        <f t="shared" si="1"/>
        <v>-23819.214609929109</v>
      </c>
      <c r="O13" s="24">
        <f t="shared" ref="O13:S13" si="2">SUM(O15:O19)</f>
        <v>-23193.998902127689</v>
      </c>
      <c r="P13" s="24">
        <f t="shared" si="2"/>
        <v>-23657.878880170243</v>
      </c>
      <c r="Q13" s="24">
        <f t="shared" si="2"/>
        <v>-24131.036457773651</v>
      </c>
      <c r="R13" s="24">
        <f t="shared" si="2"/>
        <v>-24613.657186929122</v>
      </c>
      <c r="S13" s="24">
        <f t="shared" si="2"/>
        <v>-25105.930330667707</v>
      </c>
      <c r="T13" s="36"/>
      <c r="U13" s="36"/>
      <c r="V13" s="36"/>
      <c r="W13" s="36"/>
      <c r="X13" s="36"/>
      <c r="Y13" s="36"/>
      <c r="Z13" s="36"/>
      <c r="AA13" s="36"/>
    </row>
    <row r="14" spans="2:27" ht="6" customHeight="1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  <row r="15" spans="2:27" x14ac:dyDescent="0.2">
      <c r="B15" s="2" t="s">
        <v>124</v>
      </c>
      <c r="E15" s="31">
        <f>+'Tab 5 - CE'!E15</f>
        <v>-6840</v>
      </c>
      <c r="F15" s="31">
        <f>+'Tab 5 - CE'!F15</f>
        <v>-6976.8</v>
      </c>
      <c r="G15" s="31">
        <f>+'Tab 5 - CE'!G15</f>
        <v>-7116.3360000000002</v>
      </c>
      <c r="H15" s="31">
        <f>+'Tab 5 - CE'!H15</f>
        <v>-7258.6627200000003</v>
      </c>
      <c r="I15" s="31">
        <f>+'Tab 5 - CE'!I15</f>
        <v>-7403.8359744000009</v>
      </c>
      <c r="J15" s="31">
        <f>+'Tab 5 - CE'!J15</f>
        <v>-7551.9126938880008</v>
      </c>
      <c r="K15" s="31">
        <f>+'Tab 5 - CE'!K15</f>
        <v>-7702.9509477657612</v>
      </c>
      <c r="L15" s="31">
        <f>+'Tab 5 - CE'!L15</f>
        <v>-7857.0099667210761</v>
      </c>
      <c r="M15" s="31">
        <f>+'Tab 5 - CE'!M15</f>
        <v>-8014.1501660554977</v>
      </c>
      <c r="N15" s="31">
        <f>+'Tab 5 - CE'!N15</f>
        <v>-8174.433169376608</v>
      </c>
      <c r="O15" s="31">
        <f>+'Tab 5 - CE'!O15</f>
        <v>-8337.9218327641411</v>
      </c>
      <c r="P15" s="31">
        <f>+'Tab 5 - CE'!P15</f>
        <v>-8504.6802694194248</v>
      </c>
      <c r="Q15" s="31">
        <f>+'Tab 5 - CE'!Q15</f>
        <v>-8674.7738748078136</v>
      </c>
      <c r="R15" s="31">
        <f>+'Tab 5 - CE'!R15</f>
        <v>-8848.2693523039707</v>
      </c>
      <c r="S15" s="31">
        <f>+'Tab 5 - CE'!S15</f>
        <v>-9025.2347393500495</v>
      </c>
    </row>
    <row r="16" spans="2:27" x14ac:dyDescent="0.2">
      <c r="B16" s="2" t="s">
        <v>125</v>
      </c>
      <c r="E16" s="31">
        <f>+'Tab 5 - CE'!E16</f>
        <v>-5000</v>
      </c>
      <c r="F16" s="31">
        <f>+'Tab 5 - CE'!F16</f>
        <v>-5100</v>
      </c>
      <c r="G16" s="31">
        <f>+'Tab 5 - CE'!G16</f>
        <v>-5202</v>
      </c>
      <c r="H16" s="31">
        <f>+'Tab 5 - CE'!H16</f>
        <v>-5306.04</v>
      </c>
      <c r="I16" s="31">
        <f>+'Tab 5 - CE'!I16</f>
        <v>-5412.1607999999997</v>
      </c>
      <c r="J16" s="31">
        <f>+'Tab 5 - CE'!J16</f>
        <v>-5520.4040159999995</v>
      </c>
      <c r="K16" s="31">
        <f>+'Tab 5 - CE'!K16</f>
        <v>-5630.8120963199999</v>
      </c>
      <c r="L16" s="31">
        <f>+'Tab 5 - CE'!L16</f>
        <v>-5743.4283382464</v>
      </c>
      <c r="M16" s="31">
        <f>+'Tab 5 - CE'!M16</f>
        <v>-5858.2969050113279</v>
      </c>
      <c r="N16" s="31">
        <f>+'Tab 5 - CE'!N16</f>
        <v>-5975.4628431115543</v>
      </c>
      <c r="O16" s="31">
        <f>+'Tab 5 - CE'!O16</f>
        <v>-6094.9720999737856</v>
      </c>
      <c r="P16" s="31">
        <f>+'Tab 5 - CE'!P16</f>
        <v>-6216.8715419732616</v>
      </c>
      <c r="Q16" s="31">
        <f>+'Tab 5 - CE'!Q16</f>
        <v>-6341.2089728127266</v>
      </c>
      <c r="R16" s="31">
        <f>+'Tab 5 - CE'!R16</f>
        <v>-6468.0331522689812</v>
      </c>
      <c r="S16" s="31">
        <f>+'Tab 5 - CE'!S16</f>
        <v>-6597.3938153143608</v>
      </c>
    </row>
    <row r="17" spans="2:20" x14ac:dyDescent="0.2">
      <c r="B17" s="2" t="s">
        <v>126</v>
      </c>
      <c r="E17" s="31">
        <f>+'Tab 5 - CE'!E17</f>
        <v>-3000</v>
      </c>
      <c r="F17" s="31">
        <f>+'Tab 5 - CE'!F17</f>
        <v>-3060</v>
      </c>
      <c r="G17" s="31">
        <f>+'Tab 5 - CE'!G17</f>
        <v>-3121.2000000000003</v>
      </c>
      <c r="H17" s="31">
        <f>+'Tab 5 - CE'!H17</f>
        <v>-3183.6240000000003</v>
      </c>
      <c r="I17" s="31">
        <f>+'Tab 5 - CE'!I17</f>
        <v>-3247.2964800000004</v>
      </c>
      <c r="J17" s="31">
        <f>+'Tab 5 - CE'!J17</f>
        <v>-3312.2424096000004</v>
      </c>
      <c r="K17" s="31">
        <f>+'Tab 5 - CE'!K17</f>
        <v>-3378.4872577920005</v>
      </c>
      <c r="L17" s="31">
        <f>+'Tab 5 - CE'!L17</f>
        <v>-3446.0570029478404</v>
      </c>
      <c r="M17" s="31">
        <f>+'Tab 5 - CE'!M17</f>
        <v>-3514.9781430067974</v>
      </c>
      <c r="N17" s="31">
        <f>+'Tab 5 - CE'!N17</f>
        <v>-3585.2777058669335</v>
      </c>
      <c r="O17" s="31">
        <f>+'Tab 5 - CE'!O17</f>
        <v>-3656.9832599842721</v>
      </c>
      <c r="P17" s="31">
        <f>+'Tab 5 - CE'!P17</f>
        <v>-3730.1229251839577</v>
      </c>
      <c r="Q17" s="31">
        <f>+'Tab 5 - CE'!Q17</f>
        <v>-3804.7253836876371</v>
      </c>
      <c r="R17" s="31">
        <f>+'Tab 5 - CE'!R17</f>
        <v>-3880.8198913613901</v>
      </c>
      <c r="S17" s="31">
        <f>+'Tab 5 - CE'!S17</f>
        <v>-3958.436289188618</v>
      </c>
    </row>
    <row r="18" spans="2:20" x14ac:dyDescent="0.2">
      <c r="B18" s="2" t="s">
        <v>127</v>
      </c>
      <c r="E18" s="31">
        <f>+'Tab 5 - CE'!E18</f>
        <v>-5000</v>
      </c>
      <c r="F18" s="31">
        <f>+'Tab 5 - CE'!F18</f>
        <v>-5100</v>
      </c>
      <c r="G18" s="31">
        <f>+'Tab 5 - CE'!G18</f>
        <v>0</v>
      </c>
      <c r="H18" s="31">
        <f>+'Tab 5 - CE'!H18</f>
        <v>0</v>
      </c>
      <c r="I18" s="31">
        <f>+'Tab 5 - CE'!I18</f>
        <v>0</v>
      </c>
      <c r="J18" s="31">
        <f>+'Tab 5 - CE'!J18</f>
        <v>0</v>
      </c>
      <c r="K18" s="31">
        <f>+'Tab 5 - CE'!K18</f>
        <v>0</v>
      </c>
      <c r="L18" s="31">
        <f>+'Tab 5 - CE'!L18</f>
        <v>0</v>
      </c>
      <c r="M18" s="31">
        <f>+'Tab 5 - CE'!M18</f>
        <v>0</v>
      </c>
      <c r="N18" s="31">
        <f>+'Tab 5 - CE'!N18</f>
        <v>0</v>
      </c>
      <c r="O18" s="31">
        <f>+'Tab 5 - CE'!O18</f>
        <v>0</v>
      </c>
      <c r="P18" s="31">
        <f>+'Tab 5 - CE'!P18</f>
        <v>0</v>
      </c>
      <c r="Q18" s="31">
        <f>+'Tab 5 - CE'!Q18</f>
        <v>0</v>
      </c>
      <c r="R18" s="31">
        <f>+'Tab 5 - CE'!R18</f>
        <v>0</v>
      </c>
      <c r="S18" s="31">
        <f>+'Tab 5 - CE'!S18</f>
        <v>0</v>
      </c>
    </row>
    <row r="19" spans="2:20" x14ac:dyDescent="0.2">
      <c r="B19" s="2" t="s">
        <v>128</v>
      </c>
      <c r="E19" s="31">
        <f>+'Tab 5 - CE'!E19</f>
        <v>-4187.1575666666668</v>
      </c>
      <c r="F19" s="31">
        <f>+'Tab 5 - CE'!F19</f>
        <v>-4270.9007179999999</v>
      </c>
      <c r="G19" s="31">
        <f>+'Tab 5 - CE'!G19</f>
        <v>-4356.3187323599996</v>
      </c>
      <c r="H19" s="31">
        <f>+'Tab 5 - CE'!H19</f>
        <v>-4443.4451070072</v>
      </c>
      <c r="I19" s="31">
        <f>+'Tab 5 - CE'!I19</f>
        <v>-4532.3140091473442</v>
      </c>
      <c r="J19" s="31">
        <f>+'Tab 5 - CE'!J19</f>
        <v>-4622.9602893302908</v>
      </c>
      <c r="K19" s="31">
        <f>+'Tab 5 - CE'!K19</f>
        <v>-4715.4194951168965</v>
      </c>
      <c r="L19" s="31">
        <f>+'Tab 5 - CE'!L19</f>
        <v>-4809.7278850192342</v>
      </c>
      <c r="M19" s="31">
        <f>+'Tab 5 - CE'!M19</f>
        <v>-4905.9224427196186</v>
      </c>
      <c r="N19" s="31">
        <f>+'Tab 5 - CE'!N19</f>
        <v>-5004.0408915740109</v>
      </c>
      <c r="O19" s="31">
        <f>+'Tab 5 - CE'!O19</f>
        <v>-5104.1217094054909</v>
      </c>
      <c r="P19" s="31">
        <f>+'Tab 5 - CE'!P19</f>
        <v>-5206.2041435936007</v>
      </c>
      <c r="Q19" s="31">
        <f>+'Tab 5 - CE'!Q19</f>
        <v>-5310.3282264654727</v>
      </c>
      <c r="R19" s="31">
        <f>+'Tab 5 - CE'!R19</f>
        <v>-5416.5347909947823</v>
      </c>
      <c r="S19" s="31">
        <f>+'Tab 5 - CE'!S19</f>
        <v>-5524.8654868146778</v>
      </c>
    </row>
    <row r="20" spans="2:20" x14ac:dyDescent="0.2">
      <c r="B20" s="2" t="s">
        <v>43</v>
      </c>
      <c r="E20" s="31">
        <f>+'Tab 5 - CE'!E20</f>
        <v>-155000</v>
      </c>
      <c r="F20" s="31">
        <f>+'Tab 5 - CE'!F20</f>
        <v>-155000</v>
      </c>
      <c r="G20" s="31">
        <f>+'Tab 5 - CE'!G20</f>
        <v>-155000</v>
      </c>
      <c r="H20" s="31">
        <f>+'Tab 5 - CE'!H20</f>
        <v>0</v>
      </c>
      <c r="I20" s="31">
        <f>+'Tab 5 - CE'!I20</f>
        <v>0</v>
      </c>
      <c r="J20" s="31">
        <f>+'Tab 5 - CE'!J20</f>
        <v>0</v>
      </c>
      <c r="K20" s="31">
        <f>+'Tab 5 - CE'!K20</f>
        <v>0</v>
      </c>
      <c r="L20" s="31">
        <f>+'Tab 5 - CE'!L20</f>
        <v>0</v>
      </c>
      <c r="M20" s="31">
        <f>+'Tab 5 - CE'!M20</f>
        <v>0</v>
      </c>
      <c r="N20" s="31">
        <f>+'Tab 5 - CE'!N20</f>
        <v>0</v>
      </c>
      <c r="O20" s="31">
        <f>+'Tab 5 - CE'!O20</f>
        <v>0</v>
      </c>
      <c r="P20" s="31">
        <f>+'Tab 5 - CE'!P20</f>
        <v>0</v>
      </c>
      <c r="Q20" s="31">
        <f>+'Tab 5 - CE'!Q20</f>
        <v>0</v>
      </c>
      <c r="R20" s="31">
        <f>+'Tab 5 - CE'!R20</f>
        <v>0</v>
      </c>
      <c r="S20" s="31">
        <f>+'Tab 5 - CE'!S20</f>
        <v>0</v>
      </c>
    </row>
    <row r="21" spans="2:20" x14ac:dyDescent="0.2">
      <c r="B21" s="2" t="s">
        <v>44</v>
      </c>
      <c r="E21" s="31">
        <f>+'Tab 5 - CE'!E21</f>
        <v>-25000</v>
      </c>
      <c r="F21" s="31">
        <f>+'Tab 5 - CE'!F21</f>
        <v>0</v>
      </c>
      <c r="G21" s="31">
        <f>+'Tab 5 - CE'!G21</f>
        <v>0</v>
      </c>
      <c r="H21" s="31">
        <f>+'Tab 5 - CE'!H21</f>
        <v>0</v>
      </c>
      <c r="I21" s="31">
        <f>+'Tab 5 - CE'!I21</f>
        <v>0</v>
      </c>
      <c r="J21" s="31">
        <f>+'Tab 5 - CE'!J21</f>
        <v>0</v>
      </c>
      <c r="K21" s="31">
        <f>+'Tab 5 - CE'!K21</f>
        <v>0</v>
      </c>
      <c r="L21" s="31">
        <f>+'Tab 5 - CE'!L21</f>
        <v>0</v>
      </c>
      <c r="M21" s="31">
        <f>+'Tab 5 - CE'!M21</f>
        <v>0</v>
      </c>
      <c r="N21" s="31">
        <f>+'Tab 5 - CE'!N21</f>
        <v>0</v>
      </c>
      <c r="O21" s="31">
        <f>+'Tab 5 - CE'!O21</f>
        <v>0</v>
      </c>
      <c r="P21" s="31">
        <f>+'Tab 5 - CE'!P21</f>
        <v>0</v>
      </c>
      <c r="Q21" s="31">
        <f>+'Tab 5 - CE'!Q21</f>
        <v>0</v>
      </c>
      <c r="R21" s="31">
        <f>+'Tab 5 - CE'!R21</f>
        <v>0</v>
      </c>
      <c r="S21" s="31">
        <f>+'Tab 5 - CE'!S21</f>
        <v>0</v>
      </c>
    </row>
    <row r="22" spans="2:20" x14ac:dyDescent="0.2">
      <c r="B22" s="2" t="s">
        <v>45</v>
      </c>
      <c r="E22" s="31">
        <f>+'Tab 5 - CE'!E22</f>
        <v>-1080</v>
      </c>
      <c r="F22" s="31">
        <f>+'Tab 5 - CE'!F22</f>
        <v>-1080</v>
      </c>
      <c r="G22" s="31">
        <f>+'Tab 5 - CE'!G22</f>
        <v>-1080</v>
      </c>
      <c r="H22" s="31">
        <f>+'Tab 5 - CE'!H22</f>
        <v>-1080</v>
      </c>
      <c r="I22" s="31">
        <f>+'Tab 5 - CE'!I22</f>
        <v>-1080</v>
      </c>
      <c r="J22" s="31">
        <f>+'Tab 5 - CE'!J22</f>
        <v>-1080</v>
      </c>
      <c r="K22" s="31">
        <f>+'Tab 5 - CE'!K22</f>
        <v>-1080</v>
      </c>
      <c r="L22" s="31">
        <f>+'Tab 5 - CE'!L22</f>
        <v>-1080</v>
      </c>
      <c r="M22" s="31">
        <f>+'Tab 5 - CE'!M22</f>
        <v>-1080</v>
      </c>
      <c r="N22" s="31">
        <f>+'Tab 5 - CE'!N22</f>
        <v>-1080</v>
      </c>
      <c r="O22" s="31">
        <f>+'Tab 5 - CE'!O22</f>
        <v>-1080</v>
      </c>
      <c r="P22" s="31">
        <f>+'Tab 5 - CE'!P22</f>
        <v>-1080</v>
      </c>
      <c r="Q22" s="31">
        <f>+'Tab 5 - CE'!Q22</f>
        <v>-1080</v>
      </c>
      <c r="R22" s="31">
        <f>+'Tab 5 - CE'!R22</f>
        <v>-1080</v>
      </c>
      <c r="S22" s="31">
        <f>+'Tab 5 - CE'!S22</f>
        <v>-1080</v>
      </c>
    </row>
    <row r="23" spans="2:20" hidden="1" x14ac:dyDescent="0.2">
      <c r="B23" s="37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</row>
    <row r="24" spans="2:20" ht="6" customHeight="1" x14ac:dyDescent="0.2"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</row>
    <row r="25" spans="2:20" x14ac:dyDescent="0.2">
      <c r="B25" s="70" t="s">
        <v>3</v>
      </c>
      <c r="C25" s="70"/>
      <c r="E25" s="24">
        <f t="shared" ref="E25:S25" si="3">+E8+E13</f>
        <v>-115107.15756666666</v>
      </c>
      <c r="F25" s="24">
        <f t="shared" si="3"/>
        <v>-88787.700718000007</v>
      </c>
      <c r="G25" s="24">
        <f t="shared" si="3"/>
        <v>-82239.854732359992</v>
      </c>
      <c r="H25" s="24">
        <f t="shared" si="3"/>
        <v>74236.948172992794</v>
      </c>
      <c r="I25" s="24">
        <f t="shared" si="3"/>
        <v>75743.287136452651</v>
      </c>
      <c r="J25" s="24">
        <f t="shared" si="3"/>
        <v>77279.752879181717</v>
      </c>
      <c r="K25" s="24">
        <f t="shared" si="3"/>
        <v>78846.947936765355</v>
      </c>
      <c r="L25" s="24">
        <f t="shared" si="3"/>
        <v>80445.486895500624</v>
      </c>
      <c r="M25" s="24">
        <f t="shared" si="3"/>
        <v>82075.996633410658</v>
      </c>
      <c r="N25" s="24">
        <f t="shared" si="3"/>
        <v>83739.116566078868</v>
      </c>
      <c r="O25" s="24">
        <f t="shared" si="3"/>
        <v>86515.498897400452</v>
      </c>
      <c r="P25" s="24">
        <f t="shared" si="3"/>
        <v>88245.808875348434</v>
      </c>
      <c r="Q25" s="24">
        <f t="shared" si="3"/>
        <v>90010.725052855429</v>
      </c>
      <c r="R25" s="24">
        <f t="shared" si="3"/>
        <v>91810.939553912525</v>
      </c>
      <c r="S25" s="24">
        <f t="shared" si="3"/>
        <v>93647.158344990792</v>
      </c>
      <c r="T25" s="77">
        <f>SUM(D25:S25)</f>
        <v>716462.95392786362</v>
      </c>
    </row>
    <row r="26" spans="2:20" ht="6" customHeight="1" x14ac:dyDescent="0.2"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77"/>
    </row>
  </sheetData>
  <mergeCells count="4">
    <mergeCell ref="B6:C6"/>
    <mergeCell ref="B8:C8"/>
    <mergeCell ref="B13:C13"/>
    <mergeCell ref="B25:C25"/>
  </mergeCells>
  <pageMargins left="0.7" right="0.7" top="0.75" bottom="0.75" header="0.3" footer="0.3"/>
  <pageSetup paperSize="9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D8EDE-AFFD-4187-88C9-410625F38C3D}">
  <sheetPr>
    <tabColor theme="7" tint="0.79998168889431442"/>
    <pageSetUpPr fitToPage="1"/>
  </sheetPr>
  <dimension ref="B1:AA38"/>
  <sheetViews>
    <sheetView showGridLines="0" topLeftCell="J2" zoomScale="110" zoomScaleNormal="110" workbookViewId="0">
      <selection activeCell="T8" sqref="T8"/>
    </sheetView>
  </sheetViews>
  <sheetFormatPr defaultColWidth="8.5703125" defaultRowHeight="12" outlineLevelRow="1" x14ac:dyDescent="0.2"/>
  <cols>
    <col min="1" max="1" width="1.5703125" style="2" customWidth="1"/>
    <col min="2" max="2" width="2.42578125" style="2" customWidth="1"/>
    <col min="3" max="3" width="27.5703125" style="2" customWidth="1"/>
    <col min="4" max="4" width="1.85546875" style="2" bestFit="1" customWidth="1"/>
    <col min="5" max="19" width="12.85546875" style="2" customWidth="1"/>
    <col min="20" max="20" width="20.7109375" style="2" customWidth="1"/>
    <col min="21" max="21" width="10.5703125" style="2" bestFit="1" customWidth="1"/>
    <col min="22" max="22" width="12" style="2" bestFit="1" customWidth="1"/>
    <col min="23" max="24" width="10.5703125" style="2" bestFit="1" customWidth="1"/>
    <col min="25" max="25" width="12" style="2" bestFit="1" customWidth="1"/>
    <col min="26" max="26" width="10.5703125" style="2" bestFit="1" customWidth="1"/>
    <col min="27" max="27" width="12" style="2" bestFit="1" customWidth="1"/>
    <col min="28" max="16384" width="8.5703125" style="2"/>
  </cols>
  <sheetData>
    <row r="1" spans="2:27" ht="11.1" customHeight="1" x14ac:dyDescent="0.2"/>
    <row r="2" spans="2:27" ht="18.600000000000001" customHeight="1" x14ac:dyDescent="0.25">
      <c r="B2" s="1" t="s">
        <v>37</v>
      </c>
    </row>
    <row r="3" spans="2:27" ht="15" customHeight="1" x14ac:dyDescent="0.25">
      <c r="B3" s="3" t="s">
        <v>46</v>
      </c>
    </row>
    <row r="4" spans="2:27" ht="10.35" customHeight="1" x14ac:dyDescent="0.25">
      <c r="B4" s="1"/>
    </row>
    <row r="5" spans="2:27" ht="10.35" customHeight="1" x14ac:dyDescent="0.25">
      <c r="B5" s="1"/>
    </row>
    <row r="6" spans="2:27" s="4" customFormat="1" ht="17.100000000000001" customHeight="1" x14ac:dyDescent="0.25">
      <c r="B6" s="64" t="s">
        <v>23</v>
      </c>
      <c r="C6" s="64"/>
      <c r="E6" s="5" t="s">
        <v>104</v>
      </c>
      <c r="F6" s="5" t="s">
        <v>105</v>
      </c>
      <c r="G6" s="5" t="s">
        <v>106</v>
      </c>
      <c r="H6" s="5" t="s">
        <v>107</v>
      </c>
      <c r="I6" s="5" t="s">
        <v>108</v>
      </c>
      <c r="J6" s="5" t="s">
        <v>109</v>
      </c>
      <c r="K6" s="5" t="s">
        <v>110</v>
      </c>
      <c r="L6" s="5" t="s">
        <v>111</v>
      </c>
      <c r="M6" s="5" t="s">
        <v>112</v>
      </c>
      <c r="N6" s="5" t="s">
        <v>113</v>
      </c>
      <c r="O6" s="5" t="s">
        <v>114</v>
      </c>
      <c r="P6" s="5" t="s">
        <v>115</v>
      </c>
      <c r="Q6" s="5" t="s">
        <v>116</v>
      </c>
      <c r="R6" s="5" t="s">
        <v>117</v>
      </c>
      <c r="S6" s="5" t="s">
        <v>118</v>
      </c>
    </row>
    <row r="7" spans="2:27" ht="11.45" customHeight="1" x14ac:dyDescent="0.2"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2:27" ht="15" customHeight="1" x14ac:dyDescent="0.2">
      <c r="B8" s="69" t="s">
        <v>39</v>
      </c>
      <c r="C8" s="69"/>
      <c r="E8" s="24">
        <f>SUM(E10)</f>
        <v>90000</v>
      </c>
      <c r="F8" s="24">
        <f>SUM(F10)</f>
        <v>91800</v>
      </c>
      <c r="G8" s="24">
        <f t="shared" ref="G8:S8" si="0">SUM(G10)</f>
        <v>93636</v>
      </c>
      <c r="H8" s="24">
        <f t="shared" si="0"/>
        <v>95508.719999999987</v>
      </c>
      <c r="I8" s="24">
        <f t="shared" si="0"/>
        <v>97418.894400000005</v>
      </c>
      <c r="J8" s="24">
        <f t="shared" si="0"/>
        <v>99367.272288000007</v>
      </c>
      <c r="K8" s="24">
        <f t="shared" si="0"/>
        <v>101354.61773376001</v>
      </c>
      <c r="L8" s="24">
        <f t="shared" si="0"/>
        <v>103381.71008843518</v>
      </c>
      <c r="M8" s="24">
        <f t="shared" si="0"/>
        <v>105449.3442902039</v>
      </c>
      <c r="N8" s="24">
        <f t="shared" si="0"/>
        <v>107558.33117600798</v>
      </c>
      <c r="O8" s="24">
        <f t="shared" si="0"/>
        <v>109709.49779952814</v>
      </c>
      <c r="P8" s="24">
        <f t="shared" si="0"/>
        <v>111903.68775551868</v>
      </c>
      <c r="Q8" s="24">
        <f t="shared" si="0"/>
        <v>114141.76151062908</v>
      </c>
      <c r="R8" s="24">
        <f t="shared" si="0"/>
        <v>116424.59674084165</v>
      </c>
      <c r="S8" s="24">
        <f t="shared" si="0"/>
        <v>118753.0886756585</v>
      </c>
      <c r="T8" s="77">
        <f>SUM(B8:S8)</f>
        <v>1556407.5224585829</v>
      </c>
    </row>
    <row r="9" spans="2:27" ht="6" customHeight="1" x14ac:dyDescent="0.2">
      <c r="C9" s="19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2:27" ht="15" customHeight="1" x14ac:dyDescent="0.2">
      <c r="B10" s="2" t="s">
        <v>40</v>
      </c>
      <c r="E10" s="31">
        <v>90000</v>
      </c>
      <c r="F10" s="31">
        <v>91800</v>
      </c>
      <c r="G10" s="31">
        <v>93636</v>
      </c>
      <c r="H10" s="31">
        <v>95508.719999999987</v>
      </c>
      <c r="I10" s="31">
        <v>97418.894400000005</v>
      </c>
      <c r="J10" s="31">
        <v>99367.272288000007</v>
      </c>
      <c r="K10" s="31">
        <v>101354.61773376001</v>
      </c>
      <c r="L10" s="31">
        <v>103381.71008843518</v>
      </c>
      <c r="M10" s="31">
        <v>105449.3442902039</v>
      </c>
      <c r="N10" s="31">
        <v>107558.33117600798</v>
      </c>
      <c r="O10" s="31">
        <v>109709.49779952814</v>
      </c>
      <c r="P10" s="31">
        <v>111903.68775551868</v>
      </c>
      <c r="Q10" s="31">
        <v>114141.76151062908</v>
      </c>
      <c r="R10" s="31">
        <v>116424.59674084165</v>
      </c>
      <c r="S10" s="31">
        <v>118753.0886756585</v>
      </c>
    </row>
    <row r="11" spans="2:27" s="19" customFormat="1" ht="14.25" hidden="1" customHeight="1" x14ac:dyDescent="0.2">
      <c r="B11" s="19" t="s">
        <v>41</v>
      </c>
      <c r="C11" s="32"/>
      <c r="D11" s="2"/>
      <c r="E11" s="33"/>
      <c r="F11" s="33"/>
      <c r="G11" s="33"/>
      <c r="H11" s="33"/>
      <c r="I11" s="33"/>
      <c r="J11" s="33"/>
      <c r="K11" s="33"/>
      <c r="L11" s="33"/>
      <c r="M11" s="33"/>
      <c r="N11" s="33">
        <v>0</v>
      </c>
      <c r="O11" s="33"/>
      <c r="P11" s="33"/>
      <c r="Q11" s="33"/>
      <c r="R11" s="33"/>
      <c r="S11" s="33"/>
    </row>
    <row r="12" spans="2:27" ht="3.6" customHeight="1" x14ac:dyDescent="0.2">
      <c r="C12" s="34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</row>
    <row r="13" spans="2:27" ht="16.350000000000001" customHeight="1" x14ac:dyDescent="0.2">
      <c r="B13" s="68" t="s">
        <v>42</v>
      </c>
      <c r="C13" s="68"/>
      <c r="E13" s="24">
        <f t="shared" ref="E13:N13" si="1">SUM(E15:E23)</f>
        <v>-205107.15756666666</v>
      </c>
      <c r="F13" s="24">
        <f t="shared" si="1"/>
        <v>-180587.70071800001</v>
      </c>
      <c r="G13" s="24">
        <f t="shared" si="1"/>
        <v>-175875.85473235999</v>
      </c>
      <c r="H13" s="24">
        <f t="shared" si="1"/>
        <v>-21271.7718270072</v>
      </c>
      <c r="I13" s="24">
        <f t="shared" si="1"/>
        <v>-21675.607263547347</v>
      </c>
      <c r="J13" s="24">
        <f t="shared" si="1"/>
        <v>-22087.519408818291</v>
      </c>
      <c r="K13" s="24">
        <f t="shared" si="1"/>
        <v>-22507.669796994658</v>
      </c>
      <c r="L13" s="24">
        <f t="shared" si="1"/>
        <v>-22936.223192934551</v>
      </c>
      <c r="M13" s="24">
        <f t="shared" si="1"/>
        <v>-23373.347656793238</v>
      </c>
      <c r="N13" s="24">
        <f t="shared" si="1"/>
        <v>-23819.214609929109</v>
      </c>
      <c r="O13" s="24">
        <f t="shared" ref="O13:S13" si="2">SUM(O15:O19)</f>
        <v>-23193.998902127689</v>
      </c>
      <c r="P13" s="24">
        <f t="shared" si="2"/>
        <v>-23657.878880170243</v>
      </c>
      <c r="Q13" s="24">
        <f t="shared" si="2"/>
        <v>-24131.036457773651</v>
      </c>
      <c r="R13" s="24">
        <f t="shared" si="2"/>
        <v>-24613.657186929122</v>
      </c>
      <c r="S13" s="24">
        <f t="shared" si="2"/>
        <v>-25105.930330667707</v>
      </c>
      <c r="T13" s="36"/>
      <c r="U13" s="36"/>
      <c r="V13" s="36"/>
      <c r="W13" s="36"/>
      <c r="X13" s="36"/>
      <c r="Y13" s="36"/>
      <c r="Z13" s="36"/>
      <c r="AA13" s="36"/>
    </row>
    <row r="14" spans="2:27" ht="6" customHeight="1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  <row r="15" spans="2:27" x14ac:dyDescent="0.2">
      <c r="B15" s="2" t="s">
        <v>124</v>
      </c>
      <c r="E15" s="35">
        <v>-6840</v>
      </c>
      <c r="F15" s="35">
        <v>-6976.8</v>
      </c>
      <c r="G15" s="35">
        <v>-7116.3360000000002</v>
      </c>
      <c r="H15" s="35">
        <v>-7258.6627200000003</v>
      </c>
      <c r="I15" s="35">
        <v>-7403.8359744000009</v>
      </c>
      <c r="J15" s="35">
        <v>-7551.9126938880008</v>
      </c>
      <c r="K15" s="35">
        <v>-7702.9509477657612</v>
      </c>
      <c r="L15" s="35">
        <v>-7857.0099667210761</v>
      </c>
      <c r="M15" s="35">
        <v>-8014.1501660554977</v>
      </c>
      <c r="N15" s="35">
        <v>-8174.433169376608</v>
      </c>
      <c r="O15" s="35">
        <v>-8337.9218327641411</v>
      </c>
      <c r="P15" s="35">
        <v>-8504.6802694194248</v>
      </c>
      <c r="Q15" s="35">
        <v>-8674.7738748078136</v>
      </c>
      <c r="R15" s="35">
        <v>-8848.2693523039707</v>
      </c>
      <c r="S15" s="35">
        <v>-9025.2347393500495</v>
      </c>
    </row>
    <row r="16" spans="2:27" x14ac:dyDescent="0.2">
      <c r="B16" s="2" t="s">
        <v>125</v>
      </c>
      <c r="E16" s="35">
        <v>-5000</v>
      </c>
      <c r="F16" s="35">
        <v>-5100</v>
      </c>
      <c r="G16" s="35">
        <v>-5202</v>
      </c>
      <c r="H16" s="35">
        <v>-5306.04</v>
      </c>
      <c r="I16" s="35">
        <v>-5412.1607999999997</v>
      </c>
      <c r="J16" s="35">
        <v>-5520.4040159999995</v>
      </c>
      <c r="K16" s="35">
        <v>-5630.8120963199999</v>
      </c>
      <c r="L16" s="35">
        <v>-5743.4283382464</v>
      </c>
      <c r="M16" s="35">
        <v>-5858.2969050113279</v>
      </c>
      <c r="N16" s="35">
        <v>-5975.4628431115543</v>
      </c>
      <c r="O16" s="35">
        <v>-6094.9720999737856</v>
      </c>
      <c r="P16" s="35">
        <v>-6216.8715419732616</v>
      </c>
      <c r="Q16" s="35">
        <v>-6341.2089728127266</v>
      </c>
      <c r="R16" s="35">
        <v>-6468.0331522689812</v>
      </c>
      <c r="S16" s="35">
        <v>-6597.3938153143608</v>
      </c>
    </row>
    <row r="17" spans="2:19" x14ac:dyDescent="0.2">
      <c r="B17" s="2" t="s">
        <v>126</v>
      </c>
      <c r="E17" s="35">
        <v>-3000</v>
      </c>
      <c r="F17" s="35">
        <v>-3060</v>
      </c>
      <c r="G17" s="35">
        <v>-3121.2000000000003</v>
      </c>
      <c r="H17" s="35">
        <v>-3183.6240000000003</v>
      </c>
      <c r="I17" s="35">
        <v>-3247.2964800000004</v>
      </c>
      <c r="J17" s="35">
        <v>-3312.2424096000004</v>
      </c>
      <c r="K17" s="35">
        <v>-3378.4872577920005</v>
      </c>
      <c r="L17" s="35">
        <v>-3446.0570029478404</v>
      </c>
      <c r="M17" s="35">
        <v>-3514.9781430067974</v>
      </c>
      <c r="N17" s="35">
        <v>-3585.2777058669335</v>
      </c>
      <c r="O17" s="35">
        <v>-3656.9832599842721</v>
      </c>
      <c r="P17" s="35">
        <v>-3730.1229251839577</v>
      </c>
      <c r="Q17" s="35">
        <v>-3804.7253836876371</v>
      </c>
      <c r="R17" s="35">
        <v>-3880.8198913613901</v>
      </c>
      <c r="S17" s="35">
        <v>-3958.436289188618</v>
      </c>
    </row>
    <row r="18" spans="2:19" x14ac:dyDescent="0.2">
      <c r="B18" s="2" t="s">
        <v>127</v>
      </c>
      <c r="E18" s="35">
        <v>-5000</v>
      </c>
      <c r="F18" s="35">
        <v>-5100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</row>
    <row r="19" spans="2:19" x14ac:dyDescent="0.2">
      <c r="B19" s="2" t="s">
        <v>128</v>
      </c>
      <c r="E19" s="35">
        <v>-4187.1575666666668</v>
      </c>
      <c r="F19" s="35">
        <v>-4270.9007179999999</v>
      </c>
      <c r="G19" s="35">
        <v>-4356.3187323599996</v>
      </c>
      <c r="H19" s="35">
        <v>-4443.4451070072</v>
      </c>
      <c r="I19" s="35">
        <v>-4532.3140091473442</v>
      </c>
      <c r="J19" s="35">
        <v>-4622.9602893302908</v>
      </c>
      <c r="K19" s="35">
        <v>-4715.4194951168965</v>
      </c>
      <c r="L19" s="35">
        <v>-4809.7278850192342</v>
      </c>
      <c r="M19" s="35">
        <v>-4905.9224427196186</v>
      </c>
      <c r="N19" s="35">
        <v>-5004.0408915740109</v>
      </c>
      <c r="O19" s="35">
        <v>-5104.1217094054909</v>
      </c>
      <c r="P19" s="35">
        <v>-5206.2041435936007</v>
      </c>
      <c r="Q19" s="35">
        <v>-5310.3282264654727</v>
      </c>
      <c r="R19" s="35">
        <v>-5416.5347909947823</v>
      </c>
      <c r="S19" s="35">
        <v>-5524.8654868146778</v>
      </c>
    </row>
    <row r="20" spans="2:19" x14ac:dyDescent="0.2">
      <c r="B20" s="2" t="s">
        <v>43</v>
      </c>
      <c r="E20" s="35">
        <v>-155000</v>
      </c>
      <c r="F20" s="35">
        <v>-155000</v>
      </c>
      <c r="G20" s="35">
        <v>-155000</v>
      </c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</row>
    <row r="21" spans="2:19" x14ac:dyDescent="0.2">
      <c r="B21" s="2" t="s">
        <v>44</v>
      </c>
      <c r="E21" s="35">
        <v>-25000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</row>
    <row r="22" spans="2:19" x14ac:dyDescent="0.2">
      <c r="B22" s="2" t="s">
        <v>45</v>
      </c>
      <c r="E22" s="35">
        <v>-1080</v>
      </c>
      <c r="F22" s="35">
        <v>-1080</v>
      </c>
      <c r="G22" s="35">
        <v>-1080</v>
      </c>
      <c r="H22" s="35">
        <v>-1080</v>
      </c>
      <c r="I22" s="35">
        <v>-1080</v>
      </c>
      <c r="J22" s="35">
        <v>-1080</v>
      </c>
      <c r="K22" s="35">
        <v>-1080</v>
      </c>
      <c r="L22" s="35">
        <v>-1080</v>
      </c>
      <c r="M22" s="35">
        <v>-1080</v>
      </c>
      <c r="N22" s="35">
        <v>-1080</v>
      </c>
      <c r="O22" s="35">
        <v>-1080</v>
      </c>
      <c r="P22" s="35">
        <v>-1080</v>
      </c>
      <c r="Q22" s="35">
        <v>-1080</v>
      </c>
      <c r="R22" s="35">
        <v>-1080</v>
      </c>
      <c r="S22" s="35">
        <v>-1080</v>
      </c>
    </row>
    <row r="23" spans="2:19" hidden="1" x14ac:dyDescent="0.2">
      <c r="B23" s="37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</row>
    <row r="24" spans="2:19" ht="6" customHeight="1" x14ac:dyDescent="0.2"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</row>
    <row r="25" spans="2:19" x14ac:dyDescent="0.2">
      <c r="B25" s="70" t="s">
        <v>3</v>
      </c>
      <c r="C25" s="70"/>
      <c r="E25" s="24">
        <f t="shared" ref="E25:S25" si="3">+E8+E13</f>
        <v>-115107.15756666666</v>
      </c>
      <c r="F25" s="24">
        <f t="shared" si="3"/>
        <v>-88787.700718000007</v>
      </c>
      <c r="G25" s="24">
        <f t="shared" si="3"/>
        <v>-82239.854732359992</v>
      </c>
      <c r="H25" s="24">
        <f t="shared" si="3"/>
        <v>74236.948172992794</v>
      </c>
      <c r="I25" s="24">
        <f t="shared" si="3"/>
        <v>75743.287136452651</v>
      </c>
      <c r="J25" s="24">
        <f t="shared" si="3"/>
        <v>77279.752879181717</v>
      </c>
      <c r="K25" s="24">
        <f t="shared" si="3"/>
        <v>78846.947936765355</v>
      </c>
      <c r="L25" s="24">
        <f t="shared" si="3"/>
        <v>80445.486895500624</v>
      </c>
      <c r="M25" s="24">
        <f t="shared" si="3"/>
        <v>82075.996633410658</v>
      </c>
      <c r="N25" s="24">
        <f t="shared" si="3"/>
        <v>83739.116566078868</v>
      </c>
      <c r="O25" s="24">
        <f t="shared" si="3"/>
        <v>86515.498897400452</v>
      </c>
      <c r="P25" s="24">
        <f t="shared" si="3"/>
        <v>88245.808875348434</v>
      </c>
      <c r="Q25" s="24">
        <f t="shared" si="3"/>
        <v>90010.725052855429</v>
      </c>
      <c r="R25" s="24">
        <f t="shared" si="3"/>
        <v>91810.939553912525</v>
      </c>
      <c r="S25" s="24">
        <f t="shared" si="3"/>
        <v>93647.158344990792</v>
      </c>
    </row>
    <row r="26" spans="2:19" ht="6" customHeight="1" x14ac:dyDescent="0.2"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</row>
    <row r="27" spans="2:19" x14ac:dyDescent="0.2">
      <c r="B27" s="72" t="s">
        <v>47</v>
      </c>
      <c r="C27" s="72"/>
      <c r="E27" s="9">
        <v>-16620.805</v>
      </c>
      <c r="F27" s="9">
        <v>-19020.805</v>
      </c>
      <c r="G27" s="9">
        <v>-21420.805</v>
      </c>
      <c r="H27" s="9">
        <v>-21420.805</v>
      </c>
      <c r="I27" s="9">
        <v>-21420.805</v>
      </c>
      <c r="J27" s="9">
        <v>-4940.8050000000003</v>
      </c>
      <c r="K27" s="9">
        <v>-2540.8049999999998</v>
      </c>
      <c r="L27" s="9">
        <v>-140.80500000000001</v>
      </c>
      <c r="M27" s="9">
        <v>-140.80500000000001</v>
      </c>
      <c r="N27" s="9">
        <v>-140.80500000000001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</row>
    <row r="28" spans="2:19" ht="6" customHeight="1" x14ac:dyDescent="0.2"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</row>
    <row r="29" spans="2:19" x14ac:dyDescent="0.2">
      <c r="B29" s="69" t="s">
        <v>48</v>
      </c>
      <c r="C29" s="69"/>
      <c r="E29" s="38">
        <f t="shared" ref="E29" si="4">+E25+E27</f>
        <v>-131727.96256666665</v>
      </c>
      <c r="F29" s="38">
        <f>+F25+F27</f>
        <v>-107808.505718</v>
      </c>
      <c r="G29" s="38">
        <f t="shared" ref="G29:S29" si="5">+G25+G27</f>
        <v>-103660.65973235999</v>
      </c>
      <c r="H29" s="38">
        <f t="shared" si="5"/>
        <v>52816.143172992794</v>
      </c>
      <c r="I29" s="38">
        <f t="shared" si="5"/>
        <v>54322.482136452651</v>
      </c>
      <c r="J29" s="38">
        <f t="shared" si="5"/>
        <v>72338.947879181709</v>
      </c>
      <c r="K29" s="38">
        <f t="shared" si="5"/>
        <v>76306.142936765362</v>
      </c>
      <c r="L29" s="38">
        <f t="shared" si="5"/>
        <v>80304.681895500631</v>
      </c>
      <c r="M29" s="38">
        <f t="shared" si="5"/>
        <v>81935.191633410665</v>
      </c>
      <c r="N29" s="38">
        <f t="shared" si="5"/>
        <v>83598.311566078875</v>
      </c>
      <c r="O29" s="38">
        <f t="shared" si="5"/>
        <v>86515.498897400452</v>
      </c>
      <c r="P29" s="38">
        <f t="shared" si="5"/>
        <v>88245.808875348434</v>
      </c>
      <c r="Q29" s="38">
        <f t="shared" si="5"/>
        <v>90010.725052855429</v>
      </c>
      <c r="R29" s="38">
        <f t="shared" si="5"/>
        <v>91810.939553912525</v>
      </c>
      <c r="S29" s="38">
        <f t="shared" si="5"/>
        <v>93647.158344990792</v>
      </c>
    </row>
    <row r="30" spans="2:19" ht="6" customHeight="1" x14ac:dyDescent="0.2"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</row>
    <row r="31" spans="2:19" outlineLevel="1" x14ac:dyDescent="0.2">
      <c r="B31" s="71" t="s">
        <v>49</v>
      </c>
      <c r="C31" s="71"/>
      <c r="E31" s="9">
        <v>-7509.6</v>
      </c>
      <c r="F31" s="9">
        <v>-6884.1183244584072</v>
      </c>
      <c r="G31" s="9">
        <v>-6233.6173818951502</v>
      </c>
      <c r="H31" s="9">
        <v>-5557.0964016293619</v>
      </c>
      <c r="I31" s="9">
        <v>-4853.5145821529431</v>
      </c>
      <c r="J31" s="9">
        <v>-4121.7894898974673</v>
      </c>
      <c r="K31" s="9">
        <v>-3360.7953939517729</v>
      </c>
      <c r="L31" s="9">
        <v>-2569.3615341682503</v>
      </c>
      <c r="M31" s="9">
        <v>-1746.2703199933869</v>
      </c>
      <c r="N31" s="9">
        <v>-890.25545725152892</v>
      </c>
      <c r="O31" s="9">
        <v>3.3469405025243761E-12</v>
      </c>
      <c r="P31" s="9">
        <v>3.4808181226253513E-12</v>
      </c>
      <c r="Q31" s="9">
        <v>3.6200508475303656E-12</v>
      </c>
      <c r="R31" s="9">
        <v>3.7648528814315798E-12</v>
      </c>
      <c r="S31" s="9">
        <v>3.9154469966888434E-12</v>
      </c>
    </row>
    <row r="32" spans="2:19" ht="6" customHeight="1" outlineLevel="1" x14ac:dyDescent="0.2"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</row>
    <row r="33" spans="2:19" outlineLevel="1" x14ac:dyDescent="0.2">
      <c r="B33" s="69" t="s">
        <v>50</v>
      </c>
      <c r="C33" s="69"/>
      <c r="E33" s="42">
        <f t="shared" ref="E33" si="6">+E29+E31</f>
        <v>-139237.56256666666</v>
      </c>
      <c r="F33" s="42">
        <f>+F29+F31</f>
        <v>-114692.62404245841</v>
      </c>
      <c r="G33" s="42">
        <f t="shared" ref="G33:S33" si="7">+G29+G31</f>
        <v>-109894.27711425514</v>
      </c>
      <c r="H33" s="42">
        <f t="shared" si="7"/>
        <v>47259.046771363428</v>
      </c>
      <c r="I33" s="42">
        <f t="shared" si="7"/>
        <v>49468.967554299707</v>
      </c>
      <c r="J33" s="42">
        <f t="shared" si="7"/>
        <v>68217.158389284246</v>
      </c>
      <c r="K33" s="42">
        <f t="shared" si="7"/>
        <v>72945.347542813586</v>
      </c>
      <c r="L33" s="42">
        <f t="shared" si="7"/>
        <v>77735.320361332386</v>
      </c>
      <c r="M33" s="42">
        <f t="shared" si="7"/>
        <v>80188.921313417275</v>
      </c>
      <c r="N33" s="42">
        <f t="shared" si="7"/>
        <v>82708.056108827353</v>
      </c>
      <c r="O33" s="42">
        <f t="shared" si="7"/>
        <v>86515.498897400452</v>
      </c>
      <c r="P33" s="42">
        <f t="shared" si="7"/>
        <v>88245.808875348434</v>
      </c>
      <c r="Q33" s="42">
        <f t="shared" si="7"/>
        <v>90010.725052855429</v>
      </c>
      <c r="R33" s="42">
        <f t="shared" si="7"/>
        <v>91810.939553912525</v>
      </c>
      <c r="S33" s="42">
        <f t="shared" si="7"/>
        <v>93647.158344990792</v>
      </c>
    </row>
    <row r="34" spans="2:19" ht="6" customHeight="1" outlineLevel="1" x14ac:dyDescent="0.2"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</row>
    <row r="35" spans="2:19" outlineLevel="1" x14ac:dyDescent="0.2">
      <c r="B35" s="72" t="s">
        <v>51</v>
      </c>
      <c r="C35" s="72"/>
      <c r="E35" s="9">
        <v>0</v>
      </c>
      <c r="F35" s="9">
        <v>0</v>
      </c>
      <c r="G35" s="9">
        <v>0</v>
      </c>
      <c r="H35" s="9">
        <v>-3525.9924023592757</v>
      </c>
      <c r="I35" s="9">
        <v>-4305.2465584359543</v>
      </c>
      <c r="J35" s="9">
        <v>-6095.6425699737301</v>
      </c>
      <c r="K35" s="9">
        <v>-6477.3162565889015</v>
      </c>
      <c r="L35" s="9">
        <v>-6863.1779712684784</v>
      </c>
      <c r="M35" s="9">
        <v>-7044.5406967470444</v>
      </c>
      <c r="N35" s="9">
        <v>-12778.942728531409</v>
      </c>
      <c r="O35" s="9">
        <v>-24137.824192374726</v>
      </c>
      <c r="P35" s="9">
        <v>-24620.580676222209</v>
      </c>
      <c r="Q35" s="9">
        <v>-25112.992289746664</v>
      </c>
      <c r="R35" s="9">
        <v>-25615.252135541596</v>
      </c>
      <c r="S35" s="9">
        <v>-26127.557178252431</v>
      </c>
    </row>
    <row r="36" spans="2:19" ht="6" customHeight="1" outlineLevel="1" x14ac:dyDescent="0.2"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</row>
    <row r="37" spans="2:19" ht="14.1" customHeight="1" outlineLevel="1" x14ac:dyDescent="0.2">
      <c r="B37" s="69" t="s">
        <v>4</v>
      </c>
      <c r="C37" s="69"/>
      <c r="E37" s="42">
        <f t="shared" ref="E37" si="8">+E33+E35</f>
        <v>-139237.56256666666</v>
      </c>
      <c r="F37" s="42">
        <f>+F33+F35</f>
        <v>-114692.62404245841</v>
      </c>
      <c r="G37" s="42">
        <f t="shared" ref="G37:S37" si="9">+G33+G35</f>
        <v>-109894.27711425514</v>
      </c>
      <c r="H37" s="42">
        <f t="shared" si="9"/>
        <v>43733.054369004152</v>
      </c>
      <c r="I37" s="42">
        <f t="shared" si="9"/>
        <v>45163.720995863754</v>
      </c>
      <c r="J37" s="42">
        <f t="shared" si="9"/>
        <v>62121.515819310516</v>
      </c>
      <c r="K37" s="42">
        <f t="shared" si="9"/>
        <v>66468.031286224679</v>
      </c>
      <c r="L37" s="42">
        <f t="shared" si="9"/>
        <v>70872.142390063906</v>
      </c>
      <c r="M37" s="42">
        <f t="shared" si="9"/>
        <v>73144.380616670227</v>
      </c>
      <c r="N37" s="42">
        <f t="shared" si="9"/>
        <v>69929.113380295952</v>
      </c>
      <c r="O37" s="42">
        <f t="shared" si="9"/>
        <v>62377.674705025725</v>
      </c>
      <c r="P37" s="42">
        <f t="shared" si="9"/>
        <v>63625.228199126228</v>
      </c>
      <c r="Q37" s="42">
        <f t="shared" si="9"/>
        <v>64897.732763108768</v>
      </c>
      <c r="R37" s="42">
        <f t="shared" si="9"/>
        <v>66195.68741837093</v>
      </c>
      <c r="S37" s="42">
        <f t="shared" si="9"/>
        <v>67519.601166738357</v>
      </c>
    </row>
    <row r="38" spans="2:19" x14ac:dyDescent="0.2"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</row>
  </sheetData>
  <mergeCells count="10">
    <mergeCell ref="B31:C31"/>
    <mergeCell ref="B33:C33"/>
    <mergeCell ref="B35:C35"/>
    <mergeCell ref="B37:C37"/>
    <mergeCell ref="B6:C6"/>
    <mergeCell ref="B8:C8"/>
    <mergeCell ref="B13:C13"/>
    <mergeCell ref="B25:C25"/>
    <mergeCell ref="B27:C27"/>
    <mergeCell ref="B29:C29"/>
  </mergeCells>
  <pageMargins left="0.7" right="0.7" top="0.75" bottom="0.75" header="0.3" footer="0.3"/>
  <pageSetup paperSize="9" scale="8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D6A4D-D9F6-48A7-8A12-B62AC43A1768}">
  <sheetPr>
    <tabColor theme="7" tint="0.79998168889431442"/>
    <pageSetUpPr fitToPage="1"/>
  </sheetPr>
  <dimension ref="B2:S38"/>
  <sheetViews>
    <sheetView showGridLines="0" zoomScale="80" zoomScaleNormal="80" zoomScaleSheetLayoutView="70" workbookViewId="0">
      <selection activeCell="E29" sqref="E29"/>
    </sheetView>
  </sheetViews>
  <sheetFormatPr defaultColWidth="8.5703125" defaultRowHeight="12" x14ac:dyDescent="0.2"/>
  <cols>
    <col min="1" max="1" width="1.85546875" style="2" customWidth="1"/>
    <col min="2" max="2" width="2.140625" style="2" customWidth="1"/>
    <col min="3" max="3" width="20.42578125" style="2" customWidth="1"/>
    <col min="4" max="4" width="1.42578125" style="2" customWidth="1"/>
    <col min="5" max="19" width="10.140625" style="2" customWidth="1"/>
    <col min="20" max="16384" width="8.5703125" style="2"/>
  </cols>
  <sheetData>
    <row r="2" spans="2:19" ht="14.25" x14ac:dyDescent="0.25">
      <c r="B2" s="1" t="s">
        <v>53</v>
      </c>
    </row>
    <row r="3" spans="2:19" ht="14.25" x14ac:dyDescent="0.25">
      <c r="B3" s="3" t="s">
        <v>54</v>
      </c>
    </row>
    <row r="4" spans="2:19" ht="14.25" x14ac:dyDescent="0.25">
      <c r="B4" s="1"/>
      <c r="F4" s="40"/>
      <c r="G4" s="40"/>
    </row>
    <row r="5" spans="2:19" ht="10.35" customHeight="1" x14ac:dyDescent="0.2"/>
    <row r="6" spans="2:19" s="4" customFormat="1" ht="20.100000000000001" customHeight="1" x14ac:dyDescent="0.25">
      <c r="B6" s="64" t="s">
        <v>23</v>
      </c>
      <c r="C6" s="64"/>
      <c r="E6" s="5" t="str">
        <f>+'Tab 5 - CE'!E6</f>
        <v>anno 1</v>
      </c>
      <c r="F6" s="5" t="str">
        <f>+'Tab 5 - CE'!F6</f>
        <v>anno 2</v>
      </c>
      <c r="G6" s="5" t="str">
        <f>+'Tab 5 - CE'!G6</f>
        <v>anno 3</v>
      </c>
      <c r="H6" s="5" t="str">
        <f>+'Tab 5 - CE'!H6</f>
        <v>anno 4</v>
      </c>
      <c r="I6" s="5" t="str">
        <f>+'Tab 5 - CE'!I6</f>
        <v>anno 5</v>
      </c>
      <c r="J6" s="5" t="str">
        <f>+'Tab 5 - CE'!J6</f>
        <v>anno 6</v>
      </c>
      <c r="K6" s="5" t="str">
        <f>+'Tab 5 - CE'!K6</f>
        <v>anno 7</v>
      </c>
      <c r="L6" s="5" t="str">
        <f>+'Tab 5 - CE'!L6</f>
        <v>anno 8</v>
      </c>
      <c r="M6" s="5" t="str">
        <f>+'Tab 5 - CE'!M6</f>
        <v>anno 9</v>
      </c>
      <c r="N6" s="5" t="str">
        <f>+'Tab 5 - CE'!N6</f>
        <v>anno 10</v>
      </c>
      <c r="O6" s="5" t="str">
        <f>+'Tab 5 - CE'!O6</f>
        <v>anno 11</v>
      </c>
      <c r="P6" s="5" t="str">
        <f>+'Tab 5 - CE'!P6</f>
        <v>anno 12</v>
      </c>
      <c r="Q6" s="5" t="str">
        <f>+'Tab 5 - CE'!Q6</f>
        <v>anno 13</v>
      </c>
      <c r="R6" s="5" t="str">
        <f>+'Tab 5 - CE'!R6</f>
        <v>anno 14</v>
      </c>
      <c r="S6" s="5" t="str">
        <f>+'Tab 5 - CE'!S6</f>
        <v>anno 15</v>
      </c>
    </row>
    <row r="7" spans="2:19" ht="13.5" customHeight="1" x14ac:dyDescent="0.2"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2:19" ht="15.6" customHeight="1" x14ac:dyDescent="0.2">
      <c r="B8" s="70" t="s">
        <v>55</v>
      </c>
      <c r="C8" s="70"/>
      <c r="D8" s="12"/>
      <c r="E8" s="38">
        <v>67187.24500000001</v>
      </c>
      <c r="F8" s="38">
        <v>60166.44000000001</v>
      </c>
      <c r="G8" s="38">
        <v>50745.635000000002</v>
      </c>
      <c r="H8" s="38">
        <v>29324.83</v>
      </c>
      <c r="I8" s="38">
        <v>7904.0250000000015</v>
      </c>
      <c r="J8" s="38">
        <v>2963.2200000000012</v>
      </c>
      <c r="K8" s="38">
        <v>422.41500000000133</v>
      </c>
      <c r="L8" s="38">
        <v>281.61000000000132</v>
      </c>
      <c r="M8" s="38">
        <v>140.80500000000131</v>
      </c>
      <c r="N8" s="38">
        <v>1.3073986337985843E-12</v>
      </c>
      <c r="O8" s="38">
        <v>1.3073986337985843E-12</v>
      </c>
      <c r="P8" s="38">
        <v>1.3073986337985843E-12</v>
      </c>
      <c r="Q8" s="38">
        <v>1.3073986337985843E-12</v>
      </c>
      <c r="R8" s="38">
        <v>1.3073986337985843E-12</v>
      </c>
      <c r="S8" s="38">
        <v>10200.000000000002</v>
      </c>
    </row>
    <row r="9" spans="2:19" ht="6" customHeight="1" x14ac:dyDescent="0.2">
      <c r="C9" s="19"/>
      <c r="D9" s="1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2:19" x14ac:dyDescent="0.2">
      <c r="B10" s="70" t="s">
        <v>56</v>
      </c>
      <c r="C10" s="70"/>
      <c r="D10" s="19"/>
      <c r="E10" s="38">
        <f t="shared" ref="E10:N10" si="0">SUM(E12:E16)</f>
        <v>17376.831222055556</v>
      </c>
      <c r="F10" s="38">
        <f t="shared" si="0"/>
        <v>1406.3078464966666</v>
      </c>
      <c r="G10" s="38">
        <f t="shared" si="0"/>
        <v>1286.2640034265999</v>
      </c>
      <c r="H10" s="38">
        <f t="shared" si="0"/>
        <v>-4906.8031188641435</v>
      </c>
      <c r="I10" s="38">
        <f t="shared" si="0"/>
        <v>-2187.6810869116443</v>
      </c>
      <c r="J10" s="38">
        <f t="shared" si="0"/>
        <v>-3226.9914809894408</v>
      </c>
      <c r="K10" s="38">
        <f t="shared" si="0"/>
        <v>-1847.0010654558694</v>
      </c>
      <c r="L10" s="38">
        <f t="shared" si="0"/>
        <v>-1880.4956410970883</v>
      </c>
      <c r="M10" s="38">
        <f t="shared" si="0"/>
        <v>-1705.8893304244284</v>
      </c>
      <c r="N10" s="38">
        <f t="shared" si="0"/>
        <v>-7289.4191688291439</v>
      </c>
      <c r="O10" s="38">
        <f t="shared" ref="O10:S10" si="1">SUM(O12:O16)</f>
        <v>-12944.998943628992</v>
      </c>
      <c r="P10" s="38">
        <f t="shared" si="1"/>
        <v>-2100.5963132288707</v>
      </c>
      <c r="Q10" s="38">
        <f t="shared" si="1"/>
        <v>-2142.608239493471</v>
      </c>
      <c r="R10" s="38">
        <f t="shared" si="1"/>
        <v>-2185.460404283328</v>
      </c>
      <c r="S10" s="38">
        <f t="shared" si="1"/>
        <v>14.830387631000121</v>
      </c>
    </row>
    <row r="11" spans="2:19" ht="6" customHeight="1" x14ac:dyDescent="0.2">
      <c r="C11" s="19"/>
      <c r="D11" s="1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2:19" x14ac:dyDescent="0.2">
      <c r="B12" s="2" t="s">
        <v>57</v>
      </c>
      <c r="C12" s="2" t="s">
        <v>58</v>
      </c>
      <c r="D12" s="12"/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</row>
    <row r="13" spans="2:19" x14ac:dyDescent="0.2">
      <c r="B13" s="2" t="s">
        <v>59</v>
      </c>
      <c r="C13" s="2" t="s">
        <v>60</v>
      </c>
      <c r="D13" s="12"/>
      <c r="E13" s="9">
        <v>17376.831222055556</v>
      </c>
      <c r="F13" s="9">
        <v>1406.3078464966666</v>
      </c>
      <c r="G13" s="9">
        <v>1286.2640034265999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14.830387631000121</v>
      </c>
    </row>
    <row r="14" spans="2:19" x14ac:dyDescent="0.2">
      <c r="B14" s="2" t="s">
        <v>61</v>
      </c>
      <c r="C14" s="2" t="s">
        <v>62</v>
      </c>
      <c r="D14" s="12"/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</row>
    <row r="15" spans="2:19" x14ac:dyDescent="0.2">
      <c r="B15" s="2" t="s">
        <v>63</v>
      </c>
      <c r="C15" s="2" t="s">
        <v>64</v>
      </c>
      <c r="D15" s="12"/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</row>
    <row r="16" spans="2:19" x14ac:dyDescent="0.2">
      <c r="B16" s="2" t="s">
        <v>65</v>
      </c>
      <c r="C16" s="2" t="s">
        <v>66</v>
      </c>
      <c r="D16" s="12"/>
      <c r="E16" s="9">
        <v>0</v>
      </c>
      <c r="F16" s="9">
        <v>0</v>
      </c>
      <c r="G16" s="9">
        <v>0</v>
      </c>
      <c r="H16" s="9">
        <v>-4906.8031188641435</v>
      </c>
      <c r="I16" s="9">
        <v>-2187.6810869116443</v>
      </c>
      <c r="J16" s="9">
        <v>-3226.9914809894408</v>
      </c>
      <c r="K16" s="9">
        <v>-1847.0010654558694</v>
      </c>
      <c r="L16" s="9">
        <v>-1880.4956410970883</v>
      </c>
      <c r="M16" s="9">
        <v>-1705.8893304244284</v>
      </c>
      <c r="N16" s="9">
        <v>-7289.4191688291439</v>
      </c>
      <c r="O16" s="9">
        <v>-12944.998943628992</v>
      </c>
      <c r="P16" s="9">
        <v>-2100.5963132288707</v>
      </c>
      <c r="Q16" s="9">
        <v>-2142.608239493471</v>
      </c>
      <c r="R16" s="9">
        <v>-2185.460404283328</v>
      </c>
      <c r="S16" s="9">
        <v>0</v>
      </c>
    </row>
    <row r="17" spans="2:19" ht="6" customHeight="1" x14ac:dyDescent="0.2">
      <c r="D17" s="12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</row>
    <row r="18" spans="2:19" ht="12.75" thickBot="1" x14ac:dyDescent="0.25">
      <c r="B18" s="66" t="s">
        <v>26</v>
      </c>
      <c r="C18" s="66"/>
      <c r="D18" s="12"/>
      <c r="E18" s="20">
        <f t="shared" ref="E18:S18" si="2">+E10+E8</f>
        <v>84564.076222055563</v>
      </c>
      <c r="F18" s="20">
        <f t="shared" si="2"/>
        <v>61572.747846496677</v>
      </c>
      <c r="G18" s="20">
        <f t="shared" si="2"/>
        <v>52031.899003426603</v>
      </c>
      <c r="H18" s="20">
        <f t="shared" si="2"/>
        <v>24418.026881135858</v>
      </c>
      <c r="I18" s="20">
        <f t="shared" si="2"/>
        <v>5716.3439130883571</v>
      </c>
      <c r="J18" s="20">
        <f t="shared" si="2"/>
        <v>-263.77148098943962</v>
      </c>
      <c r="K18" s="20">
        <f t="shared" si="2"/>
        <v>-1424.586065455868</v>
      </c>
      <c r="L18" s="20">
        <f t="shared" si="2"/>
        <v>-1598.885641097087</v>
      </c>
      <c r="M18" s="20">
        <f t="shared" si="2"/>
        <v>-1565.0843304244272</v>
      </c>
      <c r="N18" s="20">
        <f t="shared" si="2"/>
        <v>-7289.419168829143</v>
      </c>
      <c r="O18" s="20">
        <f t="shared" si="2"/>
        <v>-12944.998943628991</v>
      </c>
      <c r="P18" s="20">
        <f t="shared" si="2"/>
        <v>-2100.5963132288693</v>
      </c>
      <c r="Q18" s="20">
        <f t="shared" si="2"/>
        <v>-2142.6082394934697</v>
      </c>
      <c r="R18" s="20">
        <f t="shared" si="2"/>
        <v>-2185.4604042833266</v>
      </c>
      <c r="S18" s="20">
        <f t="shared" si="2"/>
        <v>10214.830387631002</v>
      </c>
    </row>
    <row r="19" spans="2:19" ht="6" customHeight="1" x14ac:dyDescent="0.2">
      <c r="B19" s="14"/>
      <c r="C19" s="14"/>
      <c r="D19" s="12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</row>
    <row r="20" spans="2:19" ht="6" customHeight="1" x14ac:dyDescent="0.2">
      <c r="B20" s="14"/>
      <c r="C20" s="14"/>
      <c r="D20" s="12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6" customHeight="1" x14ac:dyDescent="0.2">
      <c r="B21" s="19"/>
      <c r="C21" s="19"/>
      <c r="D21" s="12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</row>
    <row r="22" spans="2:19" x14ac:dyDescent="0.2">
      <c r="B22" s="70" t="s">
        <v>8</v>
      </c>
      <c r="C22" s="70"/>
      <c r="D22" s="12"/>
      <c r="E22" s="38">
        <f>+E24+E25</f>
        <v>6782.4374333333399</v>
      </c>
      <c r="F22" s="38">
        <f t="shared" ref="F22:S22" si="3">+F24+F25</f>
        <v>38109.813390874944</v>
      </c>
      <c r="G22" s="38">
        <f t="shared" si="3"/>
        <v>74235.536276619823</v>
      </c>
      <c r="H22" s="38">
        <f t="shared" si="3"/>
        <v>117968.59064562398</v>
      </c>
      <c r="I22" s="38">
        <f t="shared" si="3"/>
        <v>163132.31164148776</v>
      </c>
      <c r="J22" s="38">
        <f t="shared" si="3"/>
        <v>225253.82746079826</v>
      </c>
      <c r="K22" s="38">
        <f t="shared" si="3"/>
        <v>291721.85874702292</v>
      </c>
      <c r="L22" s="38">
        <f t="shared" si="3"/>
        <v>362594.00113708683</v>
      </c>
      <c r="M22" s="38">
        <f t="shared" si="3"/>
        <v>435738.38175375707</v>
      </c>
      <c r="N22" s="38">
        <f t="shared" si="3"/>
        <v>505667.495134053</v>
      </c>
      <c r="O22" s="38">
        <f t="shared" si="3"/>
        <v>568045.16983907879</v>
      </c>
      <c r="P22" s="38">
        <f t="shared" si="3"/>
        <v>631670.39803820499</v>
      </c>
      <c r="Q22" s="38">
        <f t="shared" si="3"/>
        <v>696568.13080131379</v>
      </c>
      <c r="R22" s="38">
        <f t="shared" si="3"/>
        <v>762763.81821968465</v>
      </c>
      <c r="S22" s="38">
        <f t="shared" si="3"/>
        <v>830283.41938642296</v>
      </c>
    </row>
    <row r="23" spans="2:19" ht="6" customHeight="1" x14ac:dyDescent="0.2">
      <c r="B23" s="19"/>
      <c r="C23" s="19"/>
      <c r="D23" s="12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</row>
    <row r="24" spans="2:19" x14ac:dyDescent="0.2">
      <c r="B24" s="2" t="s">
        <v>67</v>
      </c>
      <c r="D24" s="8"/>
      <c r="E24" s="9">
        <v>146020</v>
      </c>
      <c r="F24" s="9">
        <v>292040</v>
      </c>
      <c r="G24" s="9">
        <v>438060</v>
      </c>
      <c r="H24" s="9">
        <v>438060</v>
      </c>
      <c r="I24" s="9">
        <v>438060</v>
      </c>
      <c r="J24" s="9">
        <v>438060</v>
      </c>
      <c r="K24" s="9">
        <v>438060</v>
      </c>
      <c r="L24" s="9">
        <v>438060</v>
      </c>
      <c r="M24" s="9">
        <v>438060</v>
      </c>
      <c r="N24" s="9">
        <v>438060</v>
      </c>
      <c r="O24" s="9">
        <v>438060</v>
      </c>
      <c r="P24" s="9">
        <v>438060</v>
      </c>
      <c r="Q24" s="9">
        <v>438060</v>
      </c>
      <c r="R24" s="9">
        <v>438060</v>
      </c>
      <c r="S24" s="9">
        <v>438060</v>
      </c>
    </row>
    <row r="25" spans="2:19" x14ac:dyDescent="0.2">
      <c r="B25" s="2" t="s">
        <v>68</v>
      </c>
      <c r="D25" s="8"/>
      <c r="E25" s="9">
        <v>-139237.56256666666</v>
      </c>
      <c r="F25" s="9">
        <v>-253930.18660912506</v>
      </c>
      <c r="G25" s="9">
        <v>-363824.46372338018</v>
      </c>
      <c r="H25" s="9">
        <v>-320091.40935437602</v>
      </c>
      <c r="I25" s="9">
        <v>-274927.68835851224</v>
      </c>
      <c r="J25" s="9">
        <v>-212806.17253920174</v>
      </c>
      <c r="K25" s="9">
        <v>-146338.14125297708</v>
      </c>
      <c r="L25" s="9">
        <v>-75465.998862913169</v>
      </c>
      <c r="M25" s="9">
        <v>-2321.6182462429424</v>
      </c>
      <c r="N25" s="9">
        <v>67607.49513405301</v>
      </c>
      <c r="O25" s="9">
        <v>129985.16983907874</v>
      </c>
      <c r="P25" s="9">
        <v>193610.39803820496</v>
      </c>
      <c r="Q25" s="9">
        <v>258508.13080131373</v>
      </c>
      <c r="R25" s="9">
        <v>324703.81821968465</v>
      </c>
      <c r="S25" s="9">
        <v>392223.41938642302</v>
      </c>
    </row>
    <row r="26" spans="2:19" ht="6" customHeight="1" x14ac:dyDescent="0.2">
      <c r="B26" s="19"/>
      <c r="C26" s="19"/>
      <c r="D26" s="12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2:19" x14ac:dyDescent="0.2">
      <c r="B27" s="70" t="s">
        <v>69</v>
      </c>
      <c r="C27" s="70"/>
      <c r="D27" s="12"/>
      <c r="E27" s="38">
        <f t="shared" ref="E27:J27" si="4">+SUM(E29:E30)</f>
        <v>77781.638788722252</v>
      </c>
      <c r="F27" s="38">
        <f t="shared" si="4"/>
        <v>23462.934455621784</v>
      </c>
      <c r="G27" s="38">
        <f t="shared" si="4"/>
        <v>-22203.637273193162</v>
      </c>
      <c r="H27" s="38">
        <f t="shared" si="4"/>
        <v>-93550.563764488063</v>
      </c>
      <c r="I27" s="38">
        <f t="shared" si="4"/>
        <v>-157415.96772839929</v>
      </c>
      <c r="J27" s="38">
        <f t="shared" si="4"/>
        <v>-225517.59894178761</v>
      </c>
      <c r="K27" s="38">
        <f t="shared" ref="K27:S27" si="5">+SUM(K29:K30)</f>
        <v>-293146.44481247873</v>
      </c>
      <c r="L27" s="38">
        <f t="shared" si="5"/>
        <v>-364192.88677818386</v>
      </c>
      <c r="M27" s="38">
        <f t="shared" si="5"/>
        <v>-437303.46608418145</v>
      </c>
      <c r="N27" s="38">
        <f t="shared" si="5"/>
        <v>-512956.91430288204</v>
      </c>
      <c r="O27" s="38">
        <f t="shared" si="5"/>
        <v>-580990.16878270777</v>
      </c>
      <c r="P27" s="38">
        <f t="shared" si="5"/>
        <v>-633770.99435143382</v>
      </c>
      <c r="Q27" s="38">
        <f t="shared" si="5"/>
        <v>-698710.73904080724</v>
      </c>
      <c r="R27" s="38">
        <f t="shared" si="5"/>
        <v>-764949.27862396801</v>
      </c>
      <c r="S27" s="38">
        <f t="shared" si="5"/>
        <v>-820068.58899879199</v>
      </c>
    </row>
    <row r="28" spans="2:19" ht="6" customHeight="1" x14ac:dyDescent="0.2">
      <c r="B28" s="19"/>
      <c r="C28" s="19"/>
      <c r="D28" s="12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</row>
    <row r="29" spans="2:19" x14ac:dyDescent="0.2">
      <c r="B29" s="2" t="s">
        <v>57</v>
      </c>
      <c r="C29" s="2" t="s">
        <v>70</v>
      </c>
      <c r="D29" s="12"/>
      <c r="E29" s="9">
        <v>172102.95811146018</v>
      </c>
      <c r="F29" s="9">
        <v>155840.43454737874</v>
      </c>
      <c r="G29" s="9">
        <v>138927.41004073404</v>
      </c>
      <c r="H29" s="9">
        <v>121337.86455382357</v>
      </c>
      <c r="I29" s="9">
        <v>103044.73724743669</v>
      </c>
      <c r="J29" s="9">
        <v>84019.884848794318</v>
      </c>
      <c r="K29" s="9">
        <v>64234.038354206255</v>
      </c>
      <c r="L29" s="9">
        <v>43656.75799983467</v>
      </c>
      <c r="M29" s="9">
        <v>22256.386431288222</v>
      </c>
      <c r="N29" s="9">
        <v>-8.3673512563109398E-11</v>
      </c>
      <c r="O29" s="9">
        <v>-8.702045306563378E-11</v>
      </c>
      <c r="P29" s="9">
        <v>-9.0501271188259135E-11</v>
      </c>
      <c r="Q29" s="9">
        <v>-9.4121322035789502E-11</v>
      </c>
      <c r="R29" s="9">
        <v>-9.7886174917221082E-11</v>
      </c>
      <c r="S29" s="9">
        <v>-1.0180162191390993E-10</v>
      </c>
    </row>
    <row r="30" spans="2:19" x14ac:dyDescent="0.2">
      <c r="B30" s="2" t="s">
        <v>59</v>
      </c>
      <c r="C30" s="2" t="s">
        <v>71</v>
      </c>
      <c r="D30" s="12"/>
      <c r="E30" s="9">
        <v>-94321.319322737923</v>
      </c>
      <c r="F30" s="9">
        <v>-132377.50009175696</v>
      </c>
      <c r="G30" s="9">
        <v>-161131.04731392721</v>
      </c>
      <c r="H30" s="9">
        <v>-214888.42831831163</v>
      </c>
      <c r="I30" s="9">
        <v>-260460.70497583598</v>
      </c>
      <c r="J30" s="9">
        <v>-309537.48379058193</v>
      </c>
      <c r="K30" s="9">
        <v>-357380.48316668498</v>
      </c>
      <c r="L30" s="9">
        <v>-407849.64477801853</v>
      </c>
      <c r="M30" s="9">
        <v>-459559.85251546965</v>
      </c>
      <c r="N30" s="9">
        <v>-512956.91430288198</v>
      </c>
      <c r="O30" s="9">
        <v>-580990.16878270765</v>
      </c>
      <c r="P30" s="9">
        <v>-633770.99435143371</v>
      </c>
      <c r="Q30" s="9">
        <v>-698710.73904080712</v>
      </c>
      <c r="R30" s="9">
        <v>-764949.2786239679</v>
      </c>
      <c r="S30" s="9">
        <v>-820068.58899879188</v>
      </c>
    </row>
    <row r="31" spans="2:19" ht="6" customHeight="1" x14ac:dyDescent="0.2">
      <c r="B31" s="19"/>
      <c r="C31" s="19"/>
      <c r="D31" s="12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</row>
    <row r="32" spans="2:19" ht="12.75" thickBot="1" x14ac:dyDescent="0.25">
      <c r="B32" s="66" t="s">
        <v>29</v>
      </c>
      <c r="C32" s="66"/>
      <c r="D32" s="12"/>
      <c r="E32" s="20">
        <f>+E22+E27</f>
        <v>84564.076222055592</v>
      </c>
      <c r="F32" s="20">
        <f t="shared" ref="F32:S32" si="6">+F22+F27</f>
        <v>61572.747846496728</v>
      </c>
      <c r="G32" s="20">
        <f t="shared" si="6"/>
        <v>52031.899003426661</v>
      </c>
      <c r="H32" s="20">
        <f t="shared" si="6"/>
        <v>24418.026881135913</v>
      </c>
      <c r="I32" s="20">
        <f t="shared" si="6"/>
        <v>5716.3439130884653</v>
      </c>
      <c r="J32" s="20">
        <f t="shared" si="6"/>
        <v>-263.7714809893514</v>
      </c>
      <c r="K32" s="20">
        <f t="shared" si="6"/>
        <v>-1424.5860654558055</v>
      </c>
      <c r="L32" s="20">
        <f t="shared" si="6"/>
        <v>-1598.8856410970329</v>
      </c>
      <c r="M32" s="20">
        <f t="shared" si="6"/>
        <v>-1565.0843304243754</v>
      </c>
      <c r="N32" s="20">
        <f t="shared" si="6"/>
        <v>-7289.4191688290448</v>
      </c>
      <c r="O32" s="20">
        <f t="shared" si="6"/>
        <v>-12944.998943628976</v>
      </c>
      <c r="P32" s="20">
        <f t="shared" si="6"/>
        <v>-2100.5963132288307</v>
      </c>
      <c r="Q32" s="20">
        <f t="shared" si="6"/>
        <v>-2142.6082394934492</v>
      </c>
      <c r="R32" s="20">
        <f t="shared" si="6"/>
        <v>-2185.4604042833671</v>
      </c>
      <c r="S32" s="20">
        <f t="shared" si="6"/>
        <v>10214.830387630966</v>
      </c>
    </row>
    <row r="35" spans="2:19" x14ac:dyDescent="0.2">
      <c r="B35" s="44" t="s">
        <v>36</v>
      </c>
      <c r="C35" s="44"/>
      <c r="D35" s="44"/>
      <c r="E35" s="45">
        <f t="shared" ref="E35:S35" si="7">+E18-E32</f>
        <v>0</v>
      </c>
      <c r="F35" s="45">
        <f t="shared" si="7"/>
        <v>0</v>
      </c>
      <c r="G35" s="45">
        <f t="shared" si="7"/>
        <v>-5.8207660913467407E-11</v>
      </c>
      <c r="H35" s="45">
        <f t="shared" si="7"/>
        <v>-5.4569682106375694E-11</v>
      </c>
      <c r="I35" s="45">
        <f t="shared" si="7"/>
        <v>-1.0822986951097846E-10</v>
      </c>
      <c r="J35" s="45">
        <f t="shared" si="7"/>
        <v>-8.8220986071974039E-11</v>
      </c>
      <c r="K35" s="45">
        <f t="shared" si="7"/>
        <v>-6.2527760746888816E-11</v>
      </c>
      <c r="L35" s="45">
        <f t="shared" si="7"/>
        <v>-5.411493475548923E-11</v>
      </c>
      <c r="M35" s="45">
        <f t="shared" si="7"/>
        <v>-5.184119800105691E-11</v>
      </c>
      <c r="N35" s="45">
        <f t="shared" si="7"/>
        <v>-9.822542779147625E-11</v>
      </c>
      <c r="O35" s="45">
        <f t="shared" si="7"/>
        <v>-1.4551915228366852E-11</v>
      </c>
      <c r="P35" s="45">
        <f t="shared" si="7"/>
        <v>-3.865352482534945E-11</v>
      </c>
      <c r="Q35" s="45">
        <f t="shared" si="7"/>
        <v>-2.0463630789890885E-11</v>
      </c>
      <c r="R35" s="45">
        <f t="shared" si="7"/>
        <v>4.0472514228895307E-11</v>
      </c>
      <c r="S35" s="45">
        <f t="shared" si="7"/>
        <v>3.637978807091713E-11</v>
      </c>
    </row>
    <row r="36" spans="2:19" x14ac:dyDescent="0.2">
      <c r="O36" s="45"/>
      <c r="P36" s="45"/>
      <c r="Q36" s="45"/>
      <c r="R36" s="45"/>
      <c r="S36" s="45"/>
    </row>
    <row r="37" spans="2:19" x14ac:dyDescent="0.2">
      <c r="E37" s="39"/>
    </row>
    <row r="38" spans="2:19" x14ac:dyDescent="0.2">
      <c r="E38" s="39"/>
    </row>
  </sheetData>
  <mergeCells count="7">
    <mergeCell ref="B27:C27"/>
    <mergeCell ref="B32:C32"/>
    <mergeCell ref="B6:C6"/>
    <mergeCell ref="B8:C8"/>
    <mergeCell ref="B10:C10"/>
    <mergeCell ref="B18:C18"/>
    <mergeCell ref="B22:C22"/>
  </mergeCells>
  <pageMargins left="0.7" right="0.7" top="0.75" bottom="0.75" header="0.3" footer="0.3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5861E-8B60-4781-87DA-1406418FDF98}">
  <sheetPr>
    <tabColor theme="7" tint="0.79998168889431442"/>
    <pageSetUpPr fitToPage="1"/>
  </sheetPr>
  <dimension ref="B1:S34"/>
  <sheetViews>
    <sheetView showGridLines="0" zoomScale="70" zoomScaleNormal="70" workbookViewId="0">
      <selection activeCell="H19" sqref="H19"/>
    </sheetView>
  </sheetViews>
  <sheetFormatPr defaultColWidth="8.5703125" defaultRowHeight="12" outlineLevelRow="1" x14ac:dyDescent="0.2"/>
  <cols>
    <col min="1" max="1" width="1.5703125" style="2" customWidth="1"/>
    <col min="2" max="2" width="2" style="2" customWidth="1"/>
    <col min="3" max="3" width="29.85546875" style="2" customWidth="1"/>
    <col min="4" max="4" width="1.42578125" style="2" customWidth="1"/>
    <col min="5" max="5" width="13.85546875" style="2" bestFit="1" customWidth="1"/>
    <col min="6" max="6" width="13.5703125" style="2" bestFit="1" customWidth="1"/>
    <col min="7" max="7" width="13.42578125" style="2" bestFit="1" customWidth="1"/>
    <col min="8" max="8" width="12.42578125" style="2" bestFit="1" customWidth="1"/>
    <col min="9" max="19" width="12" style="2" bestFit="1" customWidth="1"/>
    <col min="20" max="16384" width="8.5703125" style="2"/>
  </cols>
  <sheetData>
    <row r="1" spans="2:19" ht="16.350000000000001" customHeight="1" x14ac:dyDescent="0.2"/>
    <row r="2" spans="2:19" ht="14.25" x14ac:dyDescent="0.25">
      <c r="B2" s="1" t="s">
        <v>72</v>
      </c>
    </row>
    <row r="3" spans="2:19" ht="14.25" x14ac:dyDescent="0.25">
      <c r="B3" s="3" t="s">
        <v>73</v>
      </c>
    </row>
    <row r="4" spans="2:19" ht="14.25" x14ac:dyDescent="0.25">
      <c r="B4" s="3"/>
    </row>
    <row r="5" spans="2:19" s="4" customFormat="1" ht="20.100000000000001" customHeight="1" x14ac:dyDescent="0.25">
      <c r="B5" s="64" t="s">
        <v>23</v>
      </c>
      <c r="C5" s="64"/>
      <c r="E5" s="5" t="str">
        <f>+'Tab 7B - CF'!E6</f>
        <v>anno 1</v>
      </c>
      <c r="F5" s="5" t="str">
        <f>+'Tab 7B - CF'!F6</f>
        <v>anno 2</v>
      </c>
      <c r="G5" s="5" t="str">
        <f>+'Tab 7B - CF'!G6</f>
        <v>anno 3</v>
      </c>
      <c r="H5" s="5" t="str">
        <f>+'Tab 7B - CF'!H6</f>
        <v>anno 4</v>
      </c>
      <c r="I5" s="5" t="str">
        <f>+'Tab 7B - CF'!I6</f>
        <v>anno 5</v>
      </c>
      <c r="J5" s="5" t="str">
        <f>+'Tab 7B - CF'!J6</f>
        <v>anno 6</v>
      </c>
      <c r="K5" s="5" t="str">
        <f>+'Tab 7B - CF'!K6</f>
        <v>anno 7</v>
      </c>
      <c r="L5" s="5" t="str">
        <f>+'Tab 7B - CF'!L6</f>
        <v>anno 8</v>
      </c>
      <c r="M5" s="5" t="str">
        <f>+'Tab 7B - CF'!M6</f>
        <v>anno 9</v>
      </c>
      <c r="N5" s="5" t="str">
        <f>+'Tab 7B - CF'!N6</f>
        <v>anno 10</v>
      </c>
      <c r="O5" s="5" t="str">
        <f>+'Tab 7B - CF'!O6</f>
        <v>anno 11</v>
      </c>
      <c r="P5" s="5" t="str">
        <f>+'Tab 7B - CF'!P6</f>
        <v>anno 12</v>
      </c>
      <c r="Q5" s="5" t="str">
        <f>+'Tab 7B - CF'!Q6</f>
        <v>anno 13</v>
      </c>
      <c r="R5" s="5" t="str">
        <f>+'Tab 7B - CF'!R6</f>
        <v>anno 14</v>
      </c>
      <c r="S5" s="5" t="str">
        <f>+'Tab 7B - CF'!S6</f>
        <v>anno 15</v>
      </c>
    </row>
    <row r="6" spans="2:19" ht="9.6" customHeight="1" x14ac:dyDescent="0.2"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2:19" ht="18" customHeight="1" x14ac:dyDescent="0.2">
      <c r="B7" s="70" t="s">
        <v>48</v>
      </c>
      <c r="C7" s="70"/>
      <c r="D7" s="12"/>
      <c r="E7" s="38">
        <f>+'Tab 7B - CF'!E8</f>
        <v>-131727.96256666665</v>
      </c>
      <c r="F7" s="38">
        <f>+'Tab 7B - CF'!F8</f>
        <v>-107808.505718</v>
      </c>
      <c r="G7" s="38">
        <f>+'Tab 7B - CF'!G8</f>
        <v>-103660.65973235999</v>
      </c>
      <c r="H7" s="38">
        <f>+'Tab 7B - CF'!H8</f>
        <v>52816.143172992794</v>
      </c>
      <c r="I7" s="38">
        <f>+'Tab 7B - CF'!I8</f>
        <v>54322.482136452651</v>
      </c>
      <c r="J7" s="38">
        <f>+'Tab 7B - CF'!J8</f>
        <v>72338.947879181709</v>
      </c>
      <c r="K7" s="38">
        <f>+'Tab 7B - CF'!K8</f>
        <v>76306.142936765362</v>
      </c>
      <c r="L7" s="38">
        <f>+'Tab 7B - CF'!L8</f>
        <v>80304.681895500631</v>
      </c>
      <c r="M7" s="38">
        <f>+'Tab 7B - CF'!M8</f>
        <v>81935.191633410665</v>
      </c>
      <c r="N7" s="38">
        <f>+'Tab 7B - CF'!N8</f>
        <v>83598.311566078875</v>
      </c>
      <c r="O7" s="38">
        <f>+'Tab 7B - CF'!O8</f>
        <v>86515.498897400452</v>
      </c>
      <c r="P7" s="38">
        <f>+'Tab 7B - CF'!P8</f>
        <v>88245.808875348434</v>
      </c>
      <c r="Q7" s="38">
        <f>+'Tab 7B - CF'!Q8</f>
        <v>90010.725052855429</v>
      </c>
      <c r="R7" s="38">
        <f>+'Tab 7B - CF'!R8</f>
        <v>91810.939553912525</v>
      </c>
      <c r="S7" s="38">
        <f>+'Tab 7B - CF'!S8</f>
        <v>93647.158344990792</v>
      </c>
    </row>
    <row r="8" spans="2:19" ht="6" customHeight="1" x14ac:dyDescent="0.2">
      <c r="C8" s="19"/>
      <c r="D8" s="1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2:19" x14ac:dyDescent="0.2">
      <c r="B9" s="2" t="s">
        <v>74</v>
      </c>
      <c r="C9" s="19"/>
      <c r="D9" s="19"/>
      <c r="E9" s="9">
        <f>-E7*0.279</f>
        <v>36752.101556100002</v>
      </c>
      <c r="F9" s="9">
        <f t="shared" ref="F9:S9" si="0">-F7*0.279</f>
        <v>30078.573095322005</v>
      </c>
      <c r="G9" s="9">
        <f t="shared" si="0"/>
        <v>28921.324065328437</v>
      </c>
      <c r="H9" s="9">
        <f t="shared" si="0"/>
        <v>-14735.703945264991</v>
      </c>
      <c r="I9" s="9">
        <f t="shared" si="0"/>
        <v>-15155.972516070291</v>
      </c>
      <c r="J9" s="9">
        <f t="shared" si="0"/>
        <v>-20182.566458291698</v>
      </c>
      <c r="K9" s="9">
        <f t="shared" si="0"/>
        <v>-21289.413879357537</v>
      </c>
      <c r="L9" s="9">
        <f t="shared" si="0"/>
        <v>-22405.006248844678</v>
      </c>
      <c r="M9" s="9">
        <f t="shared" si="0"/>
        <v>-22859.918465721577</v>
      </c>
      <c r="N9" s="9">
        <f t="shared" si="0"/>
        <v>-23323.928926936009</v>
      </c>
      <c r="O9" s="9">
        <f t="shared" si="0"/>
        <v>-24137.82419237473</v>
      </c>
      <c r="P9" s="9">
        <f t="shared" si="0"/>
        <v>-24620.580676222216</v>
      </c>
      <c r="Q9" s="9">
        <f t="shared" si="0"/>
        <v>-25112.992289746668</v>
      </c>
      <c r="R9" s="9">
        <f t="shared" si="0"/>
        <v>-25615.252135541596</v>
      </c>
      <c r="S9" s="9">
        <f t="shared" si="0"/>
        <v>-26127.557178252435</v>
      </c>
    </row>
    <row r="10" spans="2:19" ht="6" customHeight="1" x14ac:dyDescent="0.2">
      <c r="C10" s="19"/>
      <c r="D10" s="1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  <row r="11" spans="2:19" ht="29.1" customHeight="1" x14ac:dyDescent="0.2">
      <c r="B11" s="70" t="s">
        <v>75</v>
      </c>
      <c r="C11" s="70"/>
      <c r="D11" s="19"/>
      <c r="E11" s="38">
        <f t="shared" ref="E11:S11" si="1">+E7+E9</f>
        <v>-94975.861010566645</v>
      </c>
      <c r="F11" s="38">
        <f t="shared" si="1"/>
        <v>-77729.932622677996</v>
      </c>
      <c r="G11" s="38">
        <f t="shared" si="1"/>
        <v>-74739.335667031555</v>
      </c>
      <c r="H11" s="38">
        <f t="shared" si="1"/>
        <v>38080.439227727802</v>
      </c>
      <c r="I11" s="38">
        <f t="shared" si="1"/>
        <v>39166.509620382363</v>
      </c>
      <c r="J11" s="38">
        <f t="shared" si="1"/>
        <v>52156.381420890015</v>
      </c>
      <c r="K11" s="38">
        <f t="shared" si="1"/>
        <v>55016.729057407822</v>
      </c>
      <c r="L11" s="38">
        <f t="shared" si="1"/>
        <v>57899.675646655953</v>
      </c>
      <c r="M11" s="38">
        <f t="shared" si="1"/>
        <v>59075.273167689083</v>
      </c>
      <c r="N11" s="38">
        <f t="shared" si="1"/>
        <v>60274.382639142867</v>
      </c>
      <c r="O11" s="38">
        <f t="shared" si="1"/>
        <v>62377.674705025725</v>
      </c>
      <c r="P11" s="38">
        <f t="shared" si="1"/>
        <v>63625.228199126213</v>
      </c>
      <c r="Q11" s="38">
        <f t="shared" si="1"/>
        <v>64897.732763108761</v>
      </c>
      <c r="R11" s="38">
        <f t="shared" si="1"/>
        <v>66195.68741837093</v>
      </c>
      <c r="S11" s="38">
        <f t="shared" si="1"/>
        <v>67519.601166738357</v>
      </c>
    </row>
    <row r="12" spans="2:19" ht="6" customHeight="1" x14ac:dyDescent="0.2">
      <c r="C12" s="19"/>
      <c r="D12" s="1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</row>
    <row r="13" spans="2:19" x14ac:dyDescent="0.2">
      <c r="B13" s="72" t="s">
        <v>76</v>
      </c>
      <c r="C13" s="72"/>
      <c r="D13" s="19"/>
      <c r="E13" s="9">
        <f>+'Tab 7B - CF'!E14</f>
        <v>16620.805</v>
      </c>
      <c r="F13" s="9">
        <f>+'Tab 7B - CF'!F14</f>
        <v>19020.805</v>
      </c>
      <c r="G13" s="9">
        <f>+'Tab 7B - CF'!G14</f>
        <v>21420.805</v>
      </c>
      <c r="H13" s="9">
        <f>+'Tab 7B - CF'!H14</f>
        <v>21420.805</v>
      </c>
      <c r="I13" s="9">
        <f>+'Tab 7B - CF'!I14</f>
        <v>21420.805</v>
      </c>
      <c r="J13" s="9">
        <f>+'Tab 7B - CF'!J14</f>
        <v>4940.8050000000003</v>
      </c>
      <c r="K13" s="9">
        <f>+'Tab 7B - CF'!K14</f>
        <v>2540.8049999999998</v>
      </c>
      <c r="L13" s="9">
        <f>+'Tab 7B - CF'!L14</f>
        <v>140.80500000000001</v>
      </c>
      <c r="M13" s="9">
        <f>+'Tab 7B - CF'!M14</f>
        <v>140.80500000000001</v>
      </c>
      <c r="N13" s="9">
        <f>+'Tab 7B - CF'!N14</f>
        <v>140.80500000000001</v>
      </c>
      <c r="O13" s="9">
        <f>+'Tab 7B - CF'!O14</f>
        <v>0</v>
      </c>
      <c r="P13" s="9">
        <f>+'Tab 7B - CF'!P14</f>
        <v>0</v>
      </c>
      <c r="Q13" s="9">
        <f>+'Tab 7B - CF'!Q14</f>
        <v>0</v>
      </c>
      <c r="R13" s="9">
        <f>+'Tab 7B - CF'!R14</f>
        <v>0</v>
      </c>
      <c r="S13" s="9">
        <f>+'Tab 7B - CF'!S14</f>
        <v>0</v>
      </c>
    </row>
    <row r="14" spans="2:19" x14ac:dyDescent="0.2">
      <c r="B14" s="71" t="s">
        <v>77</v>
      </c>
      <c r="C14" s="71"/>
      <c r="D14" s="19"/>
      <c r="E14" s="9">
        <f>+'Tab 7B - CF'!E15</f>
        <v>-17376.831222055556</v>
      </c>
      <c r="F14" s="9">
        <f>+'Tab 7B - CF'!F15</f>
        <v>15970.523375558889</v>
      </c>
      <c r="G14" s="9">
        <f>+'Tab 7B - CF'!G15</f>
        <v>120.04384307006671</v>
      </c>
      <c r="H14" s="9">
        <f>+'Tab 7B - CF'!H15</f>
        <v>6193.0671222907431</v>
      </c>
      <c r="I14" s="9">
        <f>+'Tab 7B - CF'!I15</f>
        <v>-2719.1220319524991</v>
      </c>
      <c r="J14" s="9">
        <f>+'Tab 7B - CF'!J15</f>
        <v>1039.3103940777964</v>
      </c>
      <c r="K14" s="9">
        <f>+'Tab 7B - CF'!K15</f>
        <v>-1379.9904155335714</v>
      </c>
      <c r="L14" s="9">
        <f>+'Tab 7B - CF'!L15</f>
        <v>33.494575641218944</v>
      </c>
      <c r="M14" s="9">
        <f>+'Tab 7B - CF'!M15</f>
        <v>-174.6063106726599</v>
      </c>
      <c r="N14" s="9">
        <f>+'Tab 7B - CF'!N15</f>
        <v>5583.5298384047155</v>
      </c>
      <c r="O14" s="9">
        <f>+'Tab 7B - CF'!O15</f>
        <v>5655.5797747998486</v>
      </c>
      <c r="P14" s="9">
        <f>+'Tab 7B - CF'!P15</f>
        <v>-10844.402630400122</v>
      </c>
      <c r="Q14" s="9">
        <f>+'Tab 7B - CF'!Q15</f>
        <v>42.011926264600334</v>
      </c>
      <c r="R14" s="9">
        <f>+'Tab 7B - CF'!R15</f>
        <v>42.852164789856943</v>
      </c>
      <c r="S14" s="9">
        <f>+'Tab 7B - CF'!S15</f>
        <v>-2200.2907919143281</v>
      </c>
    </row>
    <row r="15" spans="2:19" x14ac:dyDescent="0.2">
      <c r="B15" s="72" t="s">
        <v>78</v>
      </c>
      <c r="C15" s="72"/>
      <c r="D15" s="19"/>
      <c r="E15" s="9">
        <f>+'Tab 7B - CF'!E16</f>
        <v>-82400.000000000015</v>
      </c>
      <c r="F15" s="9">
        <f>+'Tab 7B - CF'!F16</f>
        <v>-12000</v>
      </c>
      <c r="G15" s="9">
        <f>+'Tab 7B - CF'!G16</f>
        <v>-11999.999999999993</v>
      </c>
      <c r="H15" s="9">
        <f>+'Tab 7B - CF'!H16</f>
        <v>0</v>
      </c>
      <c r="I15" s="9">
        <f>+'Tab 7B - CF'!I16</f>
        <v>0</v>
      </c>
      <c r="J15" s="9">
        <f>+'Tab 7B - CF'!J16</f>
        <v>0</v>
      </c>
      <c r="K15" s="9">
        <f>+'Tab 7B - CF'!K16</f>
        <v>0</v>
      </c>
      <c r="L15" s="9">
        <f>+'Tab 7B - CF'!L16</f>
        <v>0</v>
      </c>
      <c r="M15" s="9">
        <f>+'Tab 7B - CF'!M16</f>
        <v>0</v>
      </c>
      <c r="N15" s="9">
        <f>+'Tab 7B - CF'!N16</f>
        <v>0</v>
      </c>
      <c r="O15" s="9">
        <f>+'Tab 7B - CF'!O16</f>
        <v>0</v>
      </c>
      <c r="P15" s="9">
        <f>+'Tab 7B - CF'!P16</f>
        <v>0</v>
      </c>
      <c r="Q15" s="9">
        <f>+'Tab 7B - CF'!Q16</f>
        <v>0</v>
      </c>
      <c r="R15" s="9">
        <f>+'Tab 7B - CF'!R16</f>
        <v>0</v>
      </c>
      <c r="S15" s="9">
        <f>+'Tab 7B - CF'!S16</f>
        <v>-10200</v>
      </c>
    </row>
    <row r="16" spans="2:19" ht="5.0999999999999996" customHeight="1" x14ac:dyDescent="0.2">
      <c r="C16" s="19"/>
      <c r="D16" s="1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2:19" ht="16.350000000000001" customHeight="1" x14ac:dyDescent="0.2">
      <c r="B17" s="70" t="s">
        <v>79</v>
      </c>
      <c r="C17" s="70"/>
      <c r="D17" s="19"/>
      <c r="E17" s="38">
        <f>+SUM(E11:E15)</f>
        <v>-178131.88723262222</v>
      </c>
      <c r="F17" s="38">
        <f>+SUM(F11:F15)</f>
        <v>-54738.604247119103</v>
      </c>
      <c r="G17" s="38">
        <f t="shared" ref="G17:S17" si="2">+SUM(G11:G15)</f>
        <v>-65198.486823961481</v>
      </c>
      <c r="H17" s="38">
        <f t="shared" si="2"/>
        <v>65694.311350018543</v>
      </c>
      <c r="I17" s="38">
        <f t="shared" si="2"/>
        <v>57868.192588429862</v>
      </c>
      <c r="J17" s="38">
        <f t="shared" si="2"/>
        <v>58136.49681496781</v>
      </c>
      <c r="K17" s="38">
        <f t="shared" si="2"/>
        <v>56177.543641874254</v>
      </c>
      <c r="L17" s="38">
        <f t="shared" si="2"/>
        <v>58073.975222297173</v>
      </c>
      <c r="M17" s="38">
        <f t="shared" si="2"/>
        <v>59041.471857016426</v>
      </c>
      <c r="N17" s="38">
        <f t="shared" si="2"/>
        <v>65998.717477547587</v>
      </c>
      <c r="O17" s="38">
        <f t="shared" si="2"/>
        <v>68033.254479825569</v>
      </c>
      <c r="P17" s="38">
        <f t="shared" si="2"/>
        <v>52780.82556872609</v>
      </c>
      <c r="Q17" s="38">
        <f t="shared" si="2"/>
        <v>64939.744689373358</v>
      </c>
      <c r="R17" s="38">
        <f t="shared" si="2"/>
        <v>66238.539583160789</v>
      </c>
      <c r="S17" s="38">
        <f t="shared" si="2"/>
        <v>55119.310374824032</v>
      </c>
    </row>
    <row r="18" spans="2:19" ht="6" customHeight="1" x14ac:dyDescent="0.2">
      <c r="B18" s="71"/>
      <c r="C18" s="71"/>
      <c r="D18" s="19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2:19" ht="13.35" customHeight="1" x14ac:dyDescent="0.2">
      <c r="B19" s="73" t="s">
        <v>80</v>
      </c>
      <c r="C19" s="73"/>
      <c r="D19" s="7"/>
      <c r="E19" s="47">
        <v>0.91608901980124513</v>
      </c>
      <c r="F19" s="47">
        <v>0.83921909220040625</v>
      </c>
      <c r="G19" s="47">
        <v>0.76879939557236099</v>
      </c>
      <c r="H19" s="47">
        <v>0.7042886847136739</v>
      </c>
      <c r="I19" s="47">
        <v>0.64519113083645774</v>
      </c>
      <c r="J19" s="47">
        <v>0.59105251063242759</v>
      </c>
      <c r="K19" s="47">
        <v>0.54145671511632565</v>
      </c>
      <c r="L19" s="47">
        <v>0.49602255141571672</v>
      </c>
      <c r="M19" s="47">
        <v>0.4544008129257367</v>
      </c>
      <c r="N19" s="47">
        <v>0.41627159531002705</v>
      </c>
      <c r="O19" s="47">
        <v>0.38134183771866337</v>
      </c>
      <c r="P19" s="47">
        <v>0.34934307032489581</v>
      </c>
      <c r="Q19" s="47">
        <v>0.32002935086829126</v>
      </c>
      <c r="R19" s="47">
        <v>0.29317537434456176</v>
      </c>
      <c r="S19" s="47">
        <v>0.26857474131317272</v>
      </c>
    </row>
    <row r="20" spans="2:19" ht="5.45" customHeight="1" x14ac:dyDescent="0.2">
      <c r="B20" s="71"/>
      <c r="C20" s="71"/>
      <c r="D20" s="19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1" spans="2:19" ht="28.35" customHeight="1" x14ac:dyDescent="0.2">
      <c r="B21" s="70" t="s">
        <v>81</v>
      </c>
      <c r="C21" s="70"/>
      <c r="D21" s="19"/>
      <c r="E21" s="38">
        <f>+E17*E19</f>
        <v>-163184.66597027882</v>
      </c>
      <c r="F21" s="38">
        <f>+F17*F19</f>
        <v>-45937.681764584595</v>
      </c>
      <c r="G21" s="38">
        <f>+G17*G19</f>
        <v>-50124.557262494127</v>
      </c>
      <c r="H21" s="38">
        <f t="shared" ref="H21:S21" si="3">+H17*H19</f>
        <v>46267.760133875141</v>
      </c>
      <c r="I21" s="38">
        <f t="shared" si="3"/>
        <v>37336.044615590981</v>
      </c>
      <c r="J21" s="38">
        <f t="shared" si="3"/>
        <v>34361.722401860854</v>
      </c>
      <c r="K21" s="38">
        <f t="shared" si="3"/>
        <v>30417.70824363326</v>
      </c>
      <c r="L21" s="38">
        <f t="shared" si="3"/>
        <v>28806.00136061696</v>
      </c>
      <c r="M21" s="38">
        <f t="shared" si="3"/>
        <v>26828.49280816027</v>
      </c>
      <c r="N21" s="38">
        <f t="shared" si="3"/>
        <v>27473.391412794499</v>
      </c>
      <c r="O21" s="38">
        <f t="shared" si="3"/>
        <v>25943.926289318169</v>
      </c>
      <c r="P21" s="38">
        <f t="shared" si="3"/>
        <v>18438.615658461538</v>
      </c>
      <c r="Q21" s="38">
        <f t="shared" si="3"/>
        <v>20782.624338492722</v>
      </c>
      <c r="R21" s="38">
        <f t="shared" si="3"/>
        <v>19419.508638330237</v>
      </c>
      <c r="S21" s="38">
        <f t="shared" si="3"/>
        <v>14803.654525278842</v>
      </c>
    </row>
    <row r="22" spans="2:19" ht="10.35" customHeight="1" x14ac:dyDescent="0.2">
      <c r="B22" s="71"/>
      <c r="C22" s="71"/>
      <c r="D22" s="19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</row>
    <row r="23" spans="2:19" ht="12.6" customHeight="1" outlineLevel="1" x14ac:dyDescent="0.2">
      <c r="B23" s="70" t="s">
        <v>82</v>
      </c>
      <c r="C23" s="70"/>
      <c r="D23" s="19"/>
      <c r="E23" s="48">
        <v>9.1596971893583262E-2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</row>
    <row r="24" spans="2:19" ht="10.35" customHeight="1" outlineLevel="1" x14ac:dyDescent="0.2">
      <c r="B24" s="41"/>
      <c r="C24" s="41"/>
      <c r="D24" s="19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</row>
    <row r="25" spans="2:19" x14ac:dyDescent="0.2">
      <c r="B25" s="70" t="s">
        <v>83</v>
      </c>
      <c r="C25" s="70"/>
      <c r="D25" s="19"/>
      <c r="E25" s="38">
        <f>+SUM(E21:S21)</f>
        <v>71632.545429055899</v>
      </c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</row>
    <row r="26" spans="2:19" ht="6" customHeight="1" x14ac:dyDescent="0.2">
      <c r="B26" s="71"/>
      <c r="C26" s="71"/>
      <c r="D26" s="19"/>
      <c r="E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</row>
    <row r="27" spans="2:19" ht="26.85" customHeight="1" x14ac:dyDescent="0.2">
      <c r="B27" s="70" t="s">
        <v>84</v>
      </c>
      <c r="C27" s="70"/>
      <c r="D27" s="19"/>
      <c r="E27" s="49">
        <f>+IRR(E17:S17)</f>
        <v>0.13188959653387466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32" spans="2:19" x14ac:dyDescent="0.2">
      <c r="B32" s="15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</row>
    <row r="33" spans="2:19" x14ac:dyDescent="0.2">
      <c r="B33" s="15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</row>
    <row r="34" spans="2:19" x14ac:dyDescent="0.2">
      <c r="B34" s="15"/>
      <c r="K34" s="46"/>
      <c r="L34" s="46"/>
      <c r="M34" s="46"/>
      <c r="N34" s="46"/>
      <c r="O34" s="46"/>
      <c r="P34" s="46"/>
      <c r="Q34" s="46"/>
      <c r="R34" s="46"/>
      <c r="S34" s="46"/>
    </row>
  </sheetData>
  <mergeCells count="16">
    <mergeCell ref="B15:C15"/>
    <mergeCell ref="B5:C5"/>
    <mergeCell ref="B7:C7"/>
    <mergeCell ref="B11:C11"/>
    <mergeCell ref="B13:C13"/>
    <mergeCell ref="B14:C14"/>
    <mergeCell ref="B23:C23"/>
    <mergeCell ref="B25:C25"/>
    <mergeCell ref="B26:C26"/>
    <mergeCell ref="B27:C27"/>
    <mergeCell ref="B17:C17"/>
    <mergeCell ref="B18:C18"/>
    <mergeCell ref="B19:C19"/>
    <mergeCell ref="B20:C20"/>
    <mergeCell ref="B21:C21"/>
    <mergeCell ref="B22:C22"/>
  </mergeCells>
  <pageMargins left="0.7" right="0.7" top="0.75" bottom="0.75" header="0.3" footer="0.3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B0772-3E56-439E-A10C-F91AC9721482}">
  <sheetPr>
    <tabColor theme="7" tint="0.79998168889431442"/>
    <pageSetUpPr fitToPage="1"/>
  </sheetPr>
  <dimension ref="B2:U61"/>
  <sheetViews>
    <sheetView showGridLines="0" tabSelected="1" topLeftCell="F1" zoomScale="90" zoomScaleNormal="90" workbookViewId="0">
      <pane ySplit="6" topLeftCell="A7" activePane="bottomLeft" state="frozen"/>
      <selection activeCell="E61" sqref="E61"/>
      <selection pane="bottomLeft" activeCell="U18" sqref="U18"/>
    </sheetView>
  </sheetViews>
  <sheetFormatPr defaultColWidth="8.5703125" defaultRowHeight="12" outlineLevelRow="1" x14ac:dyDescent="0.2"/>
  <cols>
    <col min="1" max="1" width="1.5703125" style="2" customWidth="1"/>
    <col min="2" max="2" width="2" style="2" customWidth="1"/>
    <col min="3" max="3" width="38.42578125" style="2" customWidth="1"/>
    <col min="4" max="4" width="1.42578125" style="2" customWidth="1"/>
    <col min="5" max="5" width="21.42578125" style="2" customWidth="1"/>
    <col min="6" max="6" width="13.42578125" style="2" bestFit="1" customWidth="1"/>
    <col min="7" max="7" width="13.28515625" style="2" bestFit="1" customWidth="1"/>
    <col min="8" max="19" width="11.85546875" style="2" customWidth="1"/>
    <col min="20" max="20" width="8.5703125" style="2"/>
    <col min="21" max="21" width="12.42578125" style="2" bestFit="1" customWidth="1"/>
    <col min="22" max="16384" width="8.5703125" style="2"/>
  </cols>
  <sheetData>
    <row r="2" spans="2:21" ht="14.25" x14ac:dyDescent="0.25">
      <c r="B2" s="1" t="s">
        <v>85</v>
      </c>
    </row>
    <row r="3" spans="2:21" ht="14.25" x14ac:dyDescent="0.25">
      <c r="B3" s="3" t="s">
        <v>86</v>
      </c>
    </row>
    <row r="4" spans="2:21" ht="14.1" customHeight="1" x14ac:dyDescent="0.2"/>
    <row r="5" spans="2:21" ht="15.6" customHeight="1" x14ac:dyDescent="0.2"/>
    <row r="6" spans="2:21" s="4" customFormat="1" ht="20.100000000000001" customHeight="1" x14ac:dyDescent="0.25">
      <c r="B6" s="64" t="s">
        <v>23</v>
      </c>
      <c r="C6" s="64"/>
      <c r="E6" s="5" t="str">
        <f>+'Tab 6 - SP'!E6</f>
        <v>anno 1</v>
      </c>
      <c r="F6" s="5" t="str">
        <f>+'Tab 6 - SP'!F6</f>
        <v>anno 2</v>
      </c>
      <c r="G6" s="5" t="str">
        <f>+'Tab 6 - SP'!G6</f>
        <v>anno 3</v>
      </c>
      <c r="H6" s="5" t="str">
        <f>+'Tab 6 - SP'!H6</f>
        <v>anno 4</v>
      </c>
      <c r="I6" s="5" t="str">
        <f>+'Tab 6 - SP'!I6</f>
        <v>anno 5</v>
      </c>
      <c r="J6" s="5" t="str">
        <f>+'Tab 6 - SP'!J6</f>
        <v>anno 6</v>
      </c>
      <c r="K6" s="5" t="str">
        <f>+'Tab 6 - SP'!K6</f>
        <v>anno 7</v>
      </c>
      <c r="L6" s="5" t="str">
        <f>+'Tab 6 - SP'!L6</f>
        <v>anno 8</v>
      </c>
      <c r="M6" s="5" t="str">
        <f>+'Tab 6 - SP'!M6</f>
        <v>anno 9</v>
      </c>
      <c r="N6" s="5" t="str">
        <f>+'Tab 6 - SP'!N6</f>
        <v>anno 10</v>
      </c>
      <c r="O6" s="5" t="str">
        <f>+'Tab 6 - SP'!O6</f>
        <v>anno 11</v>
      </c>
      <c r="P6" s="5" t="str">
        <f>+'Tab 6 - SP'!P6</f>
        <v>anno 12</v>
      </c>
      <c r="Q6" s="5" t="str">
        <f>+'Tab 6 - SP'!Q6</f>
        <v>anno 13</v>
      </c>
      <c r="R6" s="5" t="str">
        <f>+'Tab 6 - SP'!R6</f>
        <v>anno 14</v>
      </c>
      <c r="S6" s="5" t="str">
        <f>+'Tab 6 - SP'!S6</f>
        <v>anno 15</v>
      </c>
    </row>
    <row r="7" spans="2:21" ht="9.6" customHeight="1" x14ac:dyDescent="0.2"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2:21" ht="18" customHeight="1" x14ac:dyDescent="0.2">
      <c r="B8" s="70" t="s">
        <v>48</v>
      </c>
      <c r="C8" s="70"/>
      <c r="D8" s="12"/>
      <c r="E8" s="38">
        <f>+'Tab 5 - CE'!E29</f>
        <v>-131727.96256666665</v>
      </c>
      <c r="F8" s="38">
        <f>+'Tab 5 - CE'!F29</f>
        <v>-107808.505718</v>
      </c>
      <c r="G8" s="38">
        <f>+'Tab 5 - CE'!G29</f>
        <v>-103660.65973235999</v>
      </c>
      <c r="H8" s="38">
        <f>+'Tab 5 - CE'!H29</f>
        <v>52816.143172992794</v>
      </c>
      <c r="I8" s="38">
        <f>+'Tab 5 - CE'!I29</f>
        <v>54322.482136452651</v>
      </c>
      <c r="J8" s="38">
        <f>+'Tab 5 - CE'!J29</f>
        <v>72338.947879181709</v>
      </c>
      <c r="K8" s="38">
        <f>+'Tab 5 - CE'!K29</f>
        <v>76306.142936765362</v>
      </c>
      <c r="L8" s="38">
        <f>+'Tab 5 - CE'!L29</f>
        <v>80304.681895500631</v>
      </c>
      <c r="M8" s="38">
        <f>+'Tab 5 - CE'!M29</f>
        <v>81935.191633410665</v>
      </c>
      <c r="N8" s="38">
        <f>+'Tab 5 - CE'!N29</f>
        <v>83598.311566078875</v>
      </c>
      <c r="O8" s="38">
        <f>+'Tab 5 - CE'!O29</f>
        <v>86515.498897400452</v>
      </c>
      <c r="P8" s="38">
        <f>+'Tab 5 - CE'!P29</f>
        <v>88245.808875348434</v>
      </c>
      <c r="Q8" s="38">
        <f>+'Tab 5 - CE'!Q29</f>
        <v>90010.725052855429</v>
      </c>
      <c r="R8" s="38">
        <f>+'Tab 5 - CE'!R29</f>
        <v>91810.939553912525</v>
      </c>
      <c r="S8" s="38">
        <f>+'Tab 5 - CE'!S29</f>
        <v>93647.158344990792</v>
      </c>
      <c r="U8" s="77">
        <f>SUM(D8:S8)</f>
        <v>608654.90392786369</v>
      </c>
    </row>
    <row r="9" spans="2:21" ht="6" customHeight="1" x14ac:dyDescent="0.2">
      <c r="C9" s="19"/>
      <c r="D9" s="1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2:21" x14ac:dyDescent="0.2">
      <c r="B10" s="2" t="s">
        <v>51</v>
      </c>
      <c r="C10" s="19"/>
      <c r="D10" s="19"/>
      <c r="E10" s="9">
        <f>+'Tab 5 - CE'!E35</f>
        <v>0</v>
      </c>
      <c r="F10" s="9">
        <f>+'Tab 5 - CE'!F35</f>
        <v>0</v>
      </c>
      <c r="G10" s="9">
        <f>+'Tab 5 - CE'!G35</f>
        <v>0</v>
      </c>
      <c r="H10" s="9">
        <f>+'Tab 5 - CE'!H35</f>
        <v>-3525.9924023592757</v>
      </c>
      <c r="I10" s="9">
        <f>+'Tab 5 - CE'!I35</f>
        <v>-4305.2465584359543</v>
      </c>
      <c r="J10" s="9">
        <f>+'Tab 5 - CE'!J35</f>
        <v>-6095.6425699737301</v>
      </c>
      <c r="K10" s="9">
        <f>+'Tab 5 - CE'!K35</f>
        <v>-6477.3162565889015</v>
      </c>
      <c r="L10" s="9">
        <f>+'Tab 5 - CE'!L35</f>
        <v>-6863.1779712684784</v>
      </c>
      <c r="M10" s="9">
        <f>+'Tab 5 - CE'!M35</f>
        <v>-7044.5406967470444</v>
      </c>
      <c r="N10" s="9">
        <f>+'Tab 5 - CE'!N35</f>
        <v>-12778.942728531409</v>
      </c>
      <c r="O10" s="9">
        <f>+'Tab 5 - CE'!O35</f>
        <v>-24137.824192374726</v>
      </c>
      <c r="P10" s="9">
        <f>+'Tab 5 - CE'!P35</f>
        <v>-24620.580676222209</v>
      </c>
      <c r="Q10" s="9">
        <f>+'Tab 5 - CE'!Q35</f>
        <v>-25112.992289746664</v>
      </c>
      <c r="R10" s="9">
        <f>+'Tab 5 - CE'!R35</f>
        <v>-25615.252135541596</v>
      </c>
      <c r="S10" s="9">
        <f>+'Tab 5 - CE'!S35</f>
        <v>-26127.557178252431</v>
      </c>
    </row>
    <row r="11" spans="2:21" ht="6" customHeight="1" x14ac:dyDescent="0.2">
      <c r="B11" s="50"/>
      <c r="C11" s="51"/>
      <c r="D11" s="51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2:21" ht="29.1" customHeight="1" x14ac:dyDescent="0.2">
      <c r="B12" s="70" t="s">
        <v>75</v>
      </c>
      <c r="C12" s="70"/>
      <c r="D12" s="19"/>
      <c r="E12" s="38">
        <f t="shared" ref="E12:S12" si="0">+E8+E10</f>
        <v>-131727.96256666665</v>
      </c>
      <c r="F12" s="38">
        <f t="shared" si="0"/>
        <v>-107808.505718</v>
      </c>
      <c r="G12" s="38">
        <f t="shared" si="0"/>
        <v>-103660.65973235999</v>
      </c>
      <c r="H12" s="38">
        <f t="shared" si="0"/>
        <v>49290.150770633518</v>
      </c>
      <c r="I12" s="38">
        <f t="shared" si="0"/>
        <v>50017.235578016698</v>
      </c>
      <c r="J12" s="38">
        <f t="shared" si="0"/>
        <v>66243.305309207979</v>
      </c>
      <c r="K12" s="38">
        <f t="shared" si="0"/>
        <v>69828.826680176455</v>
      </c>
      <c r="L12" s="38">
        <f t="shared" si="0"/>
        <v>73441.503924232151</v>
      </c>
      <c r="M12" s="38">
        <f t="shared" si="0"/>
        <v>74890.650936663616</v>
      </c>
      <c r="N12" s="38">
        <f t="shared" si="0"/>
        <v>70819.368837547459</v>
      </c>
      <c r="O12" s="38">
        <f t="shared" si="0"/>
        <v>62377.674705025725</v>
      </c>
      <c r="P12" s="38">
        <f t="shared" si="0"/>
        <v>63625.228199126228</v>
      </c>
      <c r="Q12" s="38">
        <f t="shared" si="0"/>
        <v>64897.732763108768</v>
      </c>
      <c r="R12" s="38">
        <f t="shared" si="0"/>
        <v>66195.68741837093</v>
      </c>
      <c r="S12" s="38">
        <f t="shared" si="0"/>
        <v>67519.601166738357</v>
      </c>
    </row>
    <row r="13" spans="2:21" ht="6" customHeight="1" x14ac:dyDescent="0.2">
      <c r="C13" s="19"/>
      <c r="D13" s="1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</row>
    <row r="14" spans="2:21" x14ac:dyDescent="0.2">
      <c r="B14" s="72" t="s">
        <v>76</v>
      </c>
      <c r="C14" s="72"/>
      <c r="D14" s="19"/>
      <c r="E14" s="9">
        <f>-'Tab 5 - CE'!E27</f>
        <v>16620.805</v>
      </c>
      <c r="F14" s="9">
        <f>-'Tab 5 - CE'!F27</f>
        <v>19020.805</v>
      </c>
      <c r="G14" s="9">
        <f>-'Tab 5 - CE'!G27</f>
        <v>21420.805</v>
      </c>
      <c r="H14" s="9">
        <f>-'Tab 5 - CE'!H27</f>
        <v>21420.805</v>
      </c>
      <c r="I14" s="9">
        <f>-'Tab 5 - CE'!I27</f>
        <v>21420.805</v>
      </c>
      <c r="J14" s="9">
        <f>-'Tab 5 - CE'!J27</f>
        <v>4940.8050000000003</v>
      </c>
      <c r="K14" s="9">
        <f>-'Tab 5 - CE'!K27</f>
        <v>2540.8049999999998</v>
      </c>
      <c r="L14" s="9">
        <f>-'Tab 5 - CE'!L27</f>
        <v>140.80500000000001</v>
      </c>
      <c r="M14" s="9">
        <f>-'Tab 5 - CE'!M27</f>
        <v>140.80500000000001</v>
      </c>
      <c r="N14" s="9">
        <f>-'Tab 5 - CE'!N27</f>
        <v>140.80500000000001</v>
      </c>
      <c r="O14" s="9">
        <f>-'Tab 5 - CE'!O27</f>
        <v>0</v>
      </c>
      <c r="P14" s="9">
        <f>-'Tab 5 - CE'!P27</f>
        <v>0</v>
      </c>
      <c r="Q14" s="9">
        <f>-'Tab 5 - CE'!Q27</f>
        <v>0</v>
      </c>
      <c r="R14" s="9">
        <f>-'Tab 5 - CE'!R27</f>
        <v>0</v>
      </c>
      <c r="S14" s="9">
        <f>-'Tab 5 - CE'!S27</f>
        <v>0</v>
      </c>
    </row>
    <row r="15" spans="2:21" s="50" customFormat="1" x14ac:dyDescent="0.2">
      <c r="B15" s="76" t="s">
        <v>77</v>
      </c>
      <c r="C15" s="76"/>
      <c r="D15" s="51"/>
      <c r="E15" s="9">
        <f>+'Tab 6 - SP'!D10-'Tab 6 - SP'!E10</f>
        <v>-17376.831222055556</v>
      </c>
      <c r="F15" s="9">
        <f>+'Tab 6 - SP'!E10-'Tab 6 - SP'!F10</f>
        <v>15970.523375558889</v>
      </c>
      <c r="G15" s="9">
        <f>+'Tab 6 - SP'!F10-'Tab 6 - SP'!G10</f>
        <v>120.04384307006671</v>
      </c>
      <c r="H15" s="9">
        <f>+'Tab 6 - SP'!G10-'Tab 6 - SP'!H10</f>
        <v>6193.0671222907431</v>
      </c>
      <c r="I15" s="9">
        <f>+'Tab 6 - SP'!H10-'Tab 6 - SP'!I10</f>
        <v>-2719.1220319524991</v>
      </c>
      <c r="J15" s="9">
        <f>+'Tab 6 - SP'!I10-'Tab 6 - SP'!J10</f>
        <v>1039.3103940777964</v>
      </c>
      <c r="K15" s="9">
        <f>+'Tab 6 - SP'!J10-'Tab 6 - SP'!K10</f>
        <v>-1379.9904155335714</v>
      </c>
      <c r="L15" s="9">
        <f>+'Tab 6 - SP'!K10-'Tab 6 - SP'!L10</f>
        <v>33.494575641218944</v>
      </c>
      <c r="M15" s="9">
        <f>+'Tab 6 - SP'!L10-'Tab 6 - SP'!M10</f>
        <v>-174.6063106726599</v>
      </c>
      <c r="N15" s="9">
        <f>+'Tab 6 - SP'!M10-'Tab 6 - SP'!N10</f>
        <v>5583.5298384047155</v>
      </c>
      <c r="O15" s="9">
        <f>+'Tab 6 - SP'!N10-'Tab 6 - SP'!O10</f>
        <v>5655.5797747998486</v>
      </c>
      <c r="P15" s="9">
        <f>+'Tab 6 - SP'!O10-'Tab 6 - SP'!P10</f>
        <v>-10844.402630400122</v>
      </c>
      <c r="Q15" s="9">
        <f>+'Tab 6 - SP'!P10-'Tab 6 - SP'!Q10</f>
        <v>42.011926264600334</v>
      </c>
      <c r="R15" s="9">
        <f>+'Tab 6 - SP'!Q10-'Tab 6 - SP'!R10</f>
        <v>42.852164789856943</v>
      </c>
      <c r="S15" s="9">
        <f>+'Tab 6 - SP'!R10-'Tab 6 - SP'!S10</f>
        <v>-2200.2907919143281</v>
      </c>
    </row>
    <row r="16" spans="2:21" x14ac:dyDescent="0.2">
      <c r="B16" s="72" t="s">
        <v>78</v>
      </c>
      <c r="C16" s="72"/>
      <c r="D16" s="19"/>
      <c r="E16" s="9">
        <v>-82400.000000000015</v>
      </c>
      <c r="F16" s="9">
        <f>+'Tab 6 - SP'!E8-'Tab 6 - SP'!F8-F14</f>
        <v>-12000</v>
      </c>
      <c r="G16" s="9">
        <f>+'Tab 6 - SP'!F8-'Tab 6 - SP'!G8-G14</f>
        <v>-11999.999999999993</v>
      </c>
      <c r="H16" s="9">
        <f>+'Tab 6 - SP'!G8-'Tab 6 - SP'!H8-H14</f>
        <v>0</v>
      </c>
      <c r="I16" s="9">
        <f>+'Tab 6 - SP'!H8-'Tab 6 - SP'!I8-I14</f>
        <v>0</v>
      </c>
      <c r="J16" s="9">
        <f>+'Tab 6 - SP'!I8-'Tab 6 - SP'!J8-J14</f>
        <v>0</v>
      </c>
      <c r="K16" s="9">
        <f>+'Tab 6 - SP'!J8-'Tab 6 - SP'!K8-K14</f>
        <v>0</v>
      </c>
      <c r="L16" s="9">
        <f>+'Tab 6 - SP'!K8-'Tab 6 - SP'!L8-L14</f>
        <v>0</v>
      </c>
      <c r="M16" s="9">
        <f>+'Tab 6 - SP'!L8-'Tab 6 - SP'!M8-M14</f>
        <v>0</v>
      </c>
      <c r="N16" s="9">
        <f>+'Tab 6 - SP'!M8-'Tab 6 - SP'!N8-N14</f>
        <v>0</v>
      </c>
      <c r="O16" s="9">
        <f>+'Tab 6 - SP'!N8-'Tab 6 - SP'!O8-O14</f>
        <v>0</v>
      </c>
      <c r="P16" s="9">
        <f>+'Tab 6 - SP'!O8-'Tab 6 - SP'!P8-P14</f>
        <v>0</v>
      </c>
      <c r="Q16" s="9">
        <f>+'Tab 6 - SP'!P8-'Tab 6 - SP'!Q8-Q14</f>
        <v>0</v>
      </c>
      <c r="R16" s="9">
        <f>+'Tab 6 - SP'!Q8-'Tab 6 - SP'!R8-R14</f>
        <v>0</v>
      </c>
      <c r="S16" s="9">
        <f>+'Tab 6 - SP'!R8-'Tab 6 - SP'!S8-S14</f>
        <v>-10200</v>
      </c>
    </row>
    <row r="17" spans="2:21" ht="5.0999999999999996" customHeight="1" x14ac:dyDescent="0.2">
      <c r="C17" s="19"/>
      <c r="D17" s="1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</row>
    <row r="18" spans="2:21" ht="15.6" customHeight="1" x14ac:dyDescent="0.2">
      <c r="B18" s="70" t="s">
        <v>79</v>
      </c>
      <c r="C18" s="70"/>
      <c r="D18" s="19"/>
      <c r="E18" s="38">
        <f t="shared" ref="E18:S18" si="1">+SUM(E12:E16)</f>
        <v>-214883.98878872226</v>
      </c>
      <c r="F18" s="38">
        <f t="shared" si="1"/>
        <v>-84817.177342441122</v>
      </c>
      <c r="G18" s="38">
        <f t="shared" si="1"/>
        <v>-94119.810889289918</v>
      </c>
      <c r="H18" s="38">
        <f t="shared" si="1"/>
        <v>76904.022892924258</v>
      </c>
      <c r="I18" s="38">
        <f t="shared" si="1"/>
        <v>68718.918546064189</v>
      </c>
      <c r="J18" s="38">
        <f t="shared" si="1"/>
        <v>72223.420703285781</v>
      </c>
      <c r="K18" s="38">
        <f t="shared" si="1"/>
        <v>70989.64126464288</v>
      </c>
      <c r="L18" s="38">
        <f t="shared" si="1"/>
        <v>73615.803499873364</v>
      </c>
      <c r="M18" s="38">
        <f t="shared" si="1"/>
        <v>74856.849625990944</v>
      </c>
      <c r="N18" s="38">
        <f t="shared" si="1"/>
        <v>76543.703675952172</v>
      </c>
      <c r="O18" s="38">
        <f t="shared" si="1"/>
        <v>68033.254479825569</v>
      </c>
      <c r="P18" s="38">
        <f t="shared" si="1"/>
        <v>52780.825568726104</v>
      </c>
      <c r="Q18" s="38">
        <f t="shared" si="1"/>
        <v>64939.744689373372</v>
      </c>
      <c r="R18" s="38">
        <f t="shared" si="1"/>
        <v>66238.539583160789</v>
      </c>
      <c r="S18" s="38">
        <f t="shared" si="1"/>
        <v>55119.310374824032</v>
      </c>
      <c r="U18" s="77">
        <f>SUM(D18:S18)</f>
        <v>427143.05788419012</v>
      </c>
    </row>
    <row r="19" spans="2:21" ht="6" customHeight="1" x14ac:dyDescent="0.2">
      <c r="B19" s="71"/>
      <c r="C19" s="71"/>
      <c r="D19" s="1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</row>
    <row r="20" spans="2:21" x14ac:dyDescent="0.2">
      <c r="B20" s="2" t="s">
        <v>87</v>
      </c>
      <c r="E20" s="9">
        <f>-'Tab 6 - SP'!E29+E27</f>
        <v>15637.041888539825</v>
      </c>
      <c r="F20" s="9">
        <f>-'Tab 6 - SP'!F29+'Tab 6 - SP'!E29+F27</f>
        <v>16262.523564081435</v>
      </c>
      <c r="G20" s="9">
        <f>-'Tab 6 - SP'!G29+'Tab 6 - SP'!F29+G27</f>
        <v>16913.024506644695</v>
      </c>
      <c r="H20" s="9">
        <f>-'Tab 6 - SP'!H29+'Tab 6 - SP'!G29+H27</f>
        <v>17589.545486910472</v>
      </c>
      <c r="I20" s="9">
        <f>-'Tab 6 - SP'!I29+'Tab 6 - SP'!H29+I27</f>
        <v>18293.127306386887</v>
      </c>
      <c r="J20" s="9">
        <f>-'Tab 6 - SP'!J29+'Tab 6 - SP'!I29+J27</f>
        <v>19024.852398642368</v>
      </c>
      <c r="K20" s="9">
        <f>-'Tab 6 - SP'!K29+'Tab 6 - SP'!J29+K27</f>
        <v>19785.846494588062</v>
      </c>
      <c r="L20" s="9">
        <f>-'Tab 6 - SP'!L29+'Tab 6 - SP'!K29+L27</f>
        <v>20577.280354371585</v>
      </c>
      <c r="M20" s="9">
        <f>-'Tab 6 - SP'!M29+'Tab 6 - SP'!L29+M27</f>
        <v>21400.371568546449</v>
      </c>
      <c r="N20" s="9">
        <f>-'Tab 6 - SP'!N29+'Tab 6 - SP'!M29+N27</f>
        <v>22256.386431288305</v>
      </c>
      <c r="O20" s="9">
        <f>-'Tab 6 - SP'!O29+'Tab 6 - SP'!N29+O27</f>
        <v>3.3469405025243821E-12</v>
      </c>
      <c r="P20" s="9">
        <f>-'Tab 6 - SP'!P29+'Tab 6 - SP'!O29+P27</f>
        <v>3.4808181226253553E-12</v>
      </c>
      <c r="Q20" s="9">
        <f>-'Tab 6 - SP'!Q29+'Tab 6 - SP'!P29+Q27</f>
        <v>3.6200508475303664E-12</v>
      </c>
      <c r="R20" s="9">
        <f>-'Tab 6 - SP'!R29+'Tab 6 - SP'!Q29+R27</f>
        <v>3.7648528814315806E-12</v>
      </c>
      <c r="S20" s="9">
        <f>-'Tab 6 - SP'!S29+'Tab 6 - SP'!R29+S27</f>
        <v>3.9154469966888474E-12</v>
      </c>
    </row>
    <row r="21" spans="2:21" outlineLevel="1" x14ac:dyDescent="0.2"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</row>
    <row r="22" spans="2:21" x14ac:dyDescent="0.2">
      <c r="B22" s="72" t="s">
        <v>88</v>
      </c>
      <c r="C22" s="72"/>
      <c r="D22" s="51"/>
      <c r="E22" s="9">
        <v>1408.05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spans="2:21" x14ac:dyDescent="0.2">
      <c r="B23" s="2" t="s">
        <v>52</v>
      </c>
      <c r="E23" s="9">
        <f>-'Tab 5 - CE'!E31</f>
        <v>7509.6</v>
      </c>
      <c r="F23" s="9">
        <f>-'Tab 5 - CE'!F31</f>
        <v>6884.1183244584072</v>
      </c>
      <c r="G23" s="9">
        <f>-'Tab 5 - CE'!G31</f>
        <v>6233.6173818951502</v>
      </c>
      <c r="H23" s="9">
        <f>-'Tab 5 - CE'!H31</f>
        <v>5557.0964016293619</v>
      </c>
      <c r="I23" s="9">
        <f>-'Tab 5 - CE'!I31</f>
        <v>4853.5145821529431</v>
      </c>
      <c r="J23" s="9">
        <f>-'Tab 5 - CE'!J31</f>
        <v>4121.7894898974673</v>
      </c>
      <c r="K23" s="9">
        <f>-'Tab 5 - CE'!K31</f>
        <v>3360.7953939517729</v>
      </c>
      <c r="L23" s="9">
        <f>-'Tab 5 - CE'!L31</f>
        <v>2569.3615341682503</v>
      </c>
      <c r="M23" s="9">
        <f>-'Tab 5 - CE'!M31</f>
        <v>1746.2703199933869</v>
      </c>
      <c r="N23" s="9">
        <f>-'Tab 5 - CE'!N31</f>
        <v>890.25545725152892</v>
      </c>
      <c r="O23" s="9">
        <f>-'Tab 5 - CE'!O31</f>
        <v>-3.3469405025243761E-12</v>
      </c>
      <c r="P23" s="9">
        <f>-'Tab 5 - CE'!P31</f>
        <v>-3.4808181226253513E-12</v>
      </c>
      <c r="Q23" s="9">
        <f>-'Tab 5 - CE'!Q31</f>
        <v>-3.6200508475303656E-12</v>
      </c>
      <c r="R23" s="9">
        <f>-'Tab 5 - CE'!R31</f>
        <v>-3.7648528814315798E-12</v>
      </c>
      <c r="S23" s="9">
        <f>-'Tab 5 - CE'!S31</f>
        <v>-3.9154469966888434E-12</v>
      </c>
    </row>
    <row r="24" spans="2:21" ht="4.5" customHeight="1" x14ac:dyDescent="0.2"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</row>
    <row r="25" spans="2:21" ht="15" customHeight="1" x14ac:dyDescent="0.2">
      <c r="B25" s="74" t="s">
        <v>89</v>
      </c>
      <c r="C25" s="74"/>
      <c r="D25" s="19"/>
      <c r="E25" s="38">
        <f>SUM(E20:E24)</f>
        <v>24554.691888539826</v>
      </c>
      <c r="F25" s="38">
        <f>SUM(F20:F24)</f>
        <v>23146.641888539842</v>
      </c>
      <c r="G25" s="38">
        <f>SUM(G20:G24)</f>
        <v>23146.641888539845</v>
      </c>
      <c r="H25" s="38">
        <f>SUM(H20:H24)</f>
        <v>23146.641888539834</v>
      </c>
      <c r="I25" s="38">
        <f t="shared" ref="I25:S25" si="2">SUM(I20:I24)</f>
        <v>23146.641888539831</v>
      </c>
      <c r="J25" s="38">
        <f t="shared" si="2"/>
        <v>23146.641888539834</v>
      </c>
      <c r="K25" s="38">
        <f t="shared" si="2"/>
        <v>23146.641888539834</v>
      </c>
      <c r="L25" s="38">
        <f t="shared" si="2"/>
        <v>23146.641888539834</v>
      </c>
      <c r="M25" s="38">
        <f t="shared" si="2"/>
        <v>23146.641888539834</v>
      </c>
      <c r="N25" s="38">
        <f t="shared" si="2"/>
        <v>23146.641888539834</v>
      </c>
      <c r="O25" s="38">
        <f t="shared" si="2"/>
        <v>6.0584517520973707E-27</v>
      </c>
      <c r="P25" s="38">
        <f t="shared" si="2"/>
        <v>4.0389678347315804E-27</v>
      </c>
      <c r="Q25" s="38">
        <f t="shared" si="2"/>
        <v>0</v>
      </c>
      <c r="R25" s="38">
        <f t="shared" si="2"/>
        <v>0</v>
      </c>
      <c r="S25" s="38">
        <f t="shared" si="2"/>
        <v>0</v>
      </c>
    </row>
    <row r="26" spans="2:21" ht="4.3499999999999996" customHeight="1" x14ac:dyDescent="0.2"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</row>
    <row r="27" spans="2:21" x14ac:dyDescent="0.2">
      <c r="B27" s="2" t="s">
        <v>90</v>
      </c>
      <c r="C27" s="41"/>
      <c r="D27" s="19"/>
      <c r="E27" s="9">
        <v>187740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</row>
    <row r="28" spans="2:21" x14ac:dyDescent="0.2">
      <c r="B28" s="2" t="s">
        <v>91</v>
      </c>
      <c r="C28" s="41"/>
      <c r="D28" s="19"/>
      <c r="E28" s="9">
        <f>+'Tab 6 - SP'!E22-'Tab 6 - SP'!D22-'Tab 5 - CE'!E37</f>
        <v>146020</v>
      </c>
      <c r="F28" s="9">
        <f>+'Tab 6 - SP'!F22-'Tab 6 - SP'!E22-'Tab 5 - CE'!F37</f>
        <v>146020</v>
      </c>
      <c r="G28" s="9">
        <f>+'Tab 6 - SP'!G22-'Tab 6 - SP'!F22-'Tab 5 - CE'!G37</f>
        <v>146020</v>
      </c>
      <c r="H28" s="9">
        <f>+'Tab 6 - SP'!H22-'Tab 6 - SP'!G22-'Tab 5 - CE'!H37</f>
        <v>0</v>
      </c>
      <c r="I28" s="9">
        <f>+'Tab 6 - SP'!I22-'Tab 6 - SP'!H22-'Tab 5 - CE'!I37</f>
        <v>0</v>
      </c>
      <c r="J28" s="9">
        <f>+'Tab 6 - SP'!J22-'Tab 6 - SP'!I22-'Tab 5 - CE'!J37</f>
        <v>0</v>
      </c>
      <c r="K28" s="9">
        <f>+'Tab 6 - SP'!K22-'Tab 6 - SP'!J22-'Tab 5 - CE'!K37</f>
        <v>0</v>
      </c>
      <c r="L28" s="9">
        <f>+'Tab 6 - SP'!L22-'Tab 6 - SP'!K22-'Tab 5 - CE'!L37</f>
        <v>0</v>
      </c>
      <c r="M28" s="9">
        <f>+'Tab 6 - SP'!M22-'Tab 6 - SP'!L22-'Tab 5 - CE'!M37</f>
        <v>0</v>
      </c>
      <c r="N28" s="9">
        <f>+'Tab 6 - SP'!N22-'Tab 6 - SP'!M22-'Tab 5 - CE'!N37</f>
        <v>0</v>
      </c>
      <c r="O28" s="9">
        <f>+'Tab 6 - SP'!O22-'Tab 6 - SP'!N22-'Tab 5 - CE'!O37</f>
        <v>7.2759576141834259E-11</v>
      </c>
      <c r="P28" s="9">
        <f>+'Tab 6 - SP'!P22-'Tab 6 - SP'!O22-'Tab 5 - CE'!P37</f>
        <v>0</v>
      </c>
      <c r="Q28" s="9">
        <f>+'Tab 6 - SP'!Q22-'Tab 6 - SP'!P22-'Tab 5 - CE'!Q37</f>
        <v>0</v>
      </c>
      <c r="R28" s="9">
        <f>+'Tab 6 - SP'!R22-'Tab 6 - SP'!Q22-'Tab 5 - CE'!R37</f>
        <v>0</v>
      </c>
      <c r="S28" s="9">
        <f>+'Tab 6 - SP'!S22-'Tab 6 - SP'!R22-'Tab 5 - CE'!S37</f>
        <v>0</v>
      </c>
    </row>
    <row r="29" spans="2:21" ht="4.3499999999999996" customHeight="1" x14ac:dyDescent="0.2"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</row>
    <row r="30" spans="2:21" x14ac:dyDescent="0.2">
      <c r="B30" s="70" t="s">
        <v>92</v>
      </c>
      <c r="C30" s="70"/>
      <c r="D30" s="19"/>
      <c r="E30" s="38">
        <f>+E18-E25+E27+E28</f>
        <v>94321.319322737923</v>
      </c>
      <c r="F30" s="38">
        <f>+F18-F25+F27+F28</f>
        <v>38056.180769019033</v>
      </c>
      <c r="G30" s="38">
        <f t="shared" ref="G30:S30" si="3">+G18-G25+G27+G28</f>
        <v>28753.547222170237</v>
      </c>
      <c r="H30" s="38">
        <f t="shared" si="3"/>
        <v>53757.381004384428</v>
      </c>
      <c r="I30" s="38">
        <f t="shared" si="3"/>
        <v>45572.276657524359</v>
      </c>
      <c r="J30" s="38">
        <f t="shared" si="3"/>
        <v>49076.778814745951</v>
      </c>
      <c r="K30" s="38">
        <f t="shared" si="3"/>
        <v>47842.999376103049</v>
      </c>
      <c r="L30" s="38">
        <f t="shared" si="3"/>
        <v>50469.161611333533</v>
      </c>
      <c r="M30" s="38">
        <f t="shared" si="3"/>
        <v>51710.207737451114</v>
      </c>
      <c r="N30" s="38">
        <f t="shared" si="3"/>
        <v>53397.061787412342</v>
      </c>
      <c r="O30" s="38">
        <f t="shared" si="3"/>
        <v>68033.254479825642</v>
      </c>
      <c r="P30" s="38">
        <f t="shared" si="3"/>
        <v>52780.825568726104</v>
      </c>
      <c r="Q30" s="38">
        <f t="shared" si="3"/>
        <v>64939.744689373372</v>
      </c>
      <c r="R30" s="38">
        <f t="shared" si="3"/>
        <v>66238.539583160789</v>
      </c>
      <c r="S30" s="38">
        <f t="shared" si="3"/>
        <v>55119.310374824032</v>
      </c>
    </row>
    <row r="31" spans="2:21" ht="4.5" customHeight="1" x14ac:dyDescent="0.2"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</row>
    <row r="32" spans="2:21" x14ac:dyDescent="0.2">
      <c r="B32" s="75" t="s">
        <v>93</v>
      </c>
      <c r="C32" s="75"/>
      <c r="E32" s="9">
        <v>0</v>
      </c>
      <c r="F32" s="9">
        <f>+E34</f>
        <v>94321.319322737923</v>
      </c>
      <c r="G32" s="9">
        <f t="shared" ref="G32:S32" si="4">+F34</f>
        <v>132377.50009175696</v>
      </c>
      <c r="H32" s="9">
        <f t="shared" si="4"/>
        <v>161131.04731392721</v>
      </c>
      <c r="I32" s="9">
        <f t="shared" si="4"/>
        <v>214888.42831831163</v>
      </c>
      <c r="J32" s="9">
        <f t="shared" si="4"/>
        <v>260460.70497583598</v>
      </c>
      <c r="K32" s="9">
        <f t="shared" si="4"/>
        <v>309537.48379058193</v>
      </c>
      <c r="L32" s="9">
        <f t="shared" si="4"/>
        <v>357380.48316668498</v>
      </c>
      <c r="M32" s="9">
        <f t="shared" si="4"/>
        <v>407849.64477801853</v>
      </c>
      <c r="N32" s="9">
        <f t="shared" si="4"/>
        <v>459559.85251546965</v>
      </c>
      <c r="O32" s="9">
        <f t="shared" si="4"/>
        <v>512956.91430288198</v>
      </c>
      <c r="P32" s="9">
        <f t="shared" si="4"/>
        <v>580990.16878270765</v>
      </c>
      <c r="Q32" s="9">
        <f t="shared" si="4"/>
        <v>633770.99435143371</v>
      </c>
      <c r="R32" s="9">
        <f t="shared" si="4"/>
        <v>698710.73904080712</v>
      </c>
      <c r="S32" s="9">
        <f t="shared" si="4"/>
        <v>764949.2786239679</v>
      </c>
    </row>
    <row r="33" spans="2:20" ht="4.3499999999999996" customHeight="1" x14ac:dyDescent="0.2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</row>
    <row r="34" spans="2:20" x14ac:dyDescent="0.2">
      <c r="B34" s="74" t="s">
        <v>94</v>
      </c>
      <c r="C34" s="74"/>
      <c r="D34" s="19"/>
      <c r="E34" s="38">
        <f>+E32+E30</f>
        <v>94321.319322737923</v>
      </c>
      <c r="F34" s="38">
        <f t="shared" ref="F34:S34" si="5">+F32+F30</f>
        <v>132377.50009175696</v>
      </c>
      <c r="G34" s="38">
        <f t="shared" si="5"/>
        <v>161131.04731392721</v>
      </c>
      <c r="H34" s="38">
        <f t="shared" si="5"/>
        <v>214888.42831831163</v>
      </c>
      <c r="I34" s="38">
        <f t="shared" si="5"/>
        <v>260460.70497583598</v>
      </c>
      <c r="J34" s="38">
        <f t="shared" si="5"/>
        <v>309537.48379058193</v>
      </c>
      <c r="K34" s="38">
        <f t="shared" si="5"/>
        <v>357380.48316668498</v>
      </c>
      <c r="L34" s="38">
        <f t="shared" si="5"/>
        <v>407849.64477801853</v>
      </c>
      <c r="M34" s="38">
        <f t="shared" si="5"/>
        <v>459559.85251546965</v>
      </c>
      <c r="N34" s="38">
        <f t="shared" si="5"/>
        <v>512956.91430288198</v>
      </c>
      <c r="O34" s="38">
        <f t="shared" si="5"/>
        <v>580990.16878270765</v>
      </c>
      <c r="P34" s="38">
        <f t="shared" si="5"/>
        <v>633770.99435143371</v>
      </c>
      <c r="Q34" s="38">
        <f t="shared" si="5"/>
        <v>698710.73904080712</v>
      </c>
      <c r="R34" s="38">
        <f t="shared" si="5"/>
        <v>764949.2786239679</v>
      </c>
      <c r="S34" s="38">
        <f t="shared" si="5"/>
        <v>820068.58899879188</v>
      </c>
    </row>
    <row r="35" spans="2:20" x14ac:dyDescent="0.2">
      <c r="E35" s="39">
        <f>+E34+'Tab 6 - SP'!E30</f>
        <v>0</v>
      </c>
      <c r="F35" s="39">
        <f>+F34+'Tab 6 - SP'!F30</f>
        <v>0</v>
      </c>
      <c r="G35" s="39">
        <f>+G34+'Tab 6 - SP'!G30</f>
        <v>0</v>
      </c>
      <c r="H35" s="39">
        <f>+H34+'Tab 6 - SP'!H30</f>
        <v>0</v>
      </c>
      <c r="I35" s="39">
        <f>+I34+'Tab 6 - SP'!I30</f>
        <v>0</v>
      </c>
      <c r="J35" s="39">
        <f>+J34+'Tab 6 - SP'!J30</f>
        <v>0</v>
      </c>
      <c r="K35" s="39">
        <f>+K34+'Tab 6 - SP'!K30</f>
        <v>0</v>
      </c>
      <c r="L35" s="39">
        <f>+L34+'Tab 6 - SP'!L30</f>
        <v>0</v>
      </c>
      <c r="M35" s="39">
        <f>+M34+'Tab 6 - SP'!M30</f>
        <v>0</v>
      </c>
      <c r="N35" s="39">
        <f>+N34+'Tab 6 - SP'!N30</f>
        <v>0</v>
      </c>
      <c r="O35" s="39">
        <f>+O34+'Tab 6 - SP'!O30</f>
        <v>0</v>
      </c>
      <c r="P35" s="39">
        <f>+P34+'Tab 6 - SP'!P30</f>
        <v>0</v>
      </c>
      <c r="Q35" s="39">
        <f>+Q34+'Tab 6 - SP'!Q30</f>
        <v>0</v>
      </c>
      <c r="R35" s="39">
        <f>+R34+'Tab 6 - SP'!R30</f>
        <v>0</v>
      </c>
      <c r="S35" s="39">
        <f>+S34+'Tab 6 - SP'!S30</f>
        <v>0</v>
      </c>
    </row>
    <row r="36" spans="2:20" x14ac:dyDescent="0.2">
      <c r="B36" s="70" t="s">
        <v>95</v>
      </c>
      <c r="C36" s="70"/>
      <c r="D36" s="19"/>
      <c r="E36" s="55">
        <v>0.11782424556226181</v>
      </c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</row>
    <row r="37" spans="2:20" ht="6.6" customHeight="1" x14ac:dyDescent="0.2">
      <c r="B37" s="41"/>
      <c r="C37" s="41"/>
      <c r="D37" s="1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</row>
    <row r="38" spans="2:20" x14ac:dyDescent="0.2">
      <c r="B38" s="70" t="s">
        <v>18</v>
      </c>
      <c r="C38" s="70"/>
      <c r="D38" s="19"/>
      <c r="E38" s="38">
        <v>21644.172819582371</v>
      </c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</row>
    <row r="39" spans="2:20" ht="6.6" customHeight="1" x14ac:dyDescent="0.2">
      <c r="B39" s="71"/>
      <c r="C39" s="71"/>
      <c r="D39" s="19"/>
      <c r="E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</row>
    <row r="40" spans="2:20" ht="25.7" customHeight="1" x14ac:dyDescent="0.2">
      <c r="B40" s="70" t="s">
        <v>96</v>
      </c>
      <c r="C40" s="70"/>
      <c r="D40" s="19"/>
      <c r="E40" s="56">
        <v>0.1350727931530975</v>
      </c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</row>
    <row r="41" spans="2:20" x14ac:dyDescent="0.2"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</row>
    <row r="42" spans="2:20" x14ac:dyDescent="0.2"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</row>
    <row r="43" spans="2:20" x14ac:dyDescent="0.2">
      <c r="B43" s="53" t="s">
        <v>13</v>
      </c>
      <c r="C43" s="10"/>
      <c r="D43" s="10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</row>
    <row r="44" spans="2:20" x14ac:dyDescent="0.2"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</row>
    <row r="45" spans="2:20" ht="5.0999999999999996" customHeight="1" x14ac:dyDescent="0.2"/>
    <row r="46" spans="2:20" ht="15" customHeight="1" x14ac:dyDescent="0.2">
      <c r="B46" s="74" t="s">
        <v>97</v>
      </c>
      <c r="C46" s="74"/>
      <c r="E46" s="57">
        <v>4.841274806089487</v>
      </c>
      <c r="F46" s="57">
        <v>2.6441339937030377</v>
      </c>
      <c r="G46" s="57">
        <v>2.2422340726844885</v>
      </c>
      <c r="H46" s="57">
        <v>3.3224699834752407</v>
      </c>
      <c r="I46" s="57">
        <v>2.9688504655220731</v>
      </c>
      <c r="J46" s="57">
        <v>3.1202548106576278</v>
      </c>
      <c r="K46" s="57">
        <v>3.0669520704768263</v>
      </c>
      <c r="L46" s="57">
        <v>3.1804096617713427</v>
      </c>
      <c r="M46" s="57">
        <v>3.2340263432793428</v>
      </c>
      <c r="N46" s="57">
        <v>3.3069031803637068</v>
      </c>
      <c r="O46" s="57" t="s">
        <v>129</v>
      </c>
      <c r="P46" s="57" t="s">
        <v>129</v>
      </c>
      <c r="Q46" s="57" t="s">
        <v>129</v>
      </c>
      <c r="R46" s="57" t="s">
        <v>129</v>
      </c>
      <c r="S46" s="57" t="s">
        <v>129</v>
      </c>
    </row>
    <row r="47" spans="2:20" ht="5.0999999999999996" customHeight="1" x14ac:dyDescent="0.2">
      <c r="B47" s="58"/>
      <c r="C47" s="58"/>
      <c r="E47" s="59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</row>
    <row r="48" spans="2:20" ht="15" customHeight="1" x14ac:dyDescent="0.2">
      <c r="B48" s="74" t="s">
        <v>98</v>
      </c>
      <c r="C48" s="74"/>
      <c r="E48" s="61">
        <f>SUM(E46:S46)/COUNT(E46:S46)</f>
        <v>3.1927509388023174</v>
      </c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</row>
    <row r="49" spans="2:19" ht="5.0999999999999996" customHeight="1" x14ac:dyDescent="0.2">
      <c r="B49" s="58"/>
      <c r="C49" s="58"/>
      <c r="E49" s="43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</row>
    <row r="50" spans="2:19" ht="15" customHeight="1" x14ac:dyDescent="0.2">
      <c r="B50" s="74" t="s">
        <v>99</v>
      </c>
      <c r="C50" s="74"/>
      <c r="E50" s="61">
        <f>MIN(E46:S46)</f>
        <v>2.2422340726844885</v>
      </c>
    </row>
    <row r="51" spans="2:19" ht="15" customHeight="1" x14ac:dyDescent="0.2">
      <c r="B51" s="58"/>
      <c r="C51" s="58"/>
      <c r="E51" s="60"/>
    </row>
    <row r="52" spans="2:19" ht="17.45" customHeight="1" x14ac:dyDescent="0.2">
      <c r="B52" s="62" t="s">
        <v>100</v>
      </c>
      <c r="C52" s="62"/>
      <c r="E52" s="63">
        <v>3.0153779720029594</v>
      </c>
      <c r="F52" s="63">
        <v>3.2423382102730112</v>
      </c>
      <c r="G52" s="63">
        <v>3.5966264811082578</v>
      </c>
      <c r="H52" s="63">
        <v>3.8614017137579042</v>
      </c>
      <c r="I52" s="63">
        <v>4.2964992570559772</v>
      </c>
      <c r="J52" s="63">
        <v>4.8924262914284151</v>
      </c>
      <c r="K52" s="63">
        <v>5.8804243589655654</v>
      </c>
      <c r="L52" s="63">
        <v>7.758384631236293</v>
      </c>
      <c r="M52" s="63">
        <v>13.248939052312801</v>
      </c>
      <c r="N52" s="63" t="s">
        <v>129</v>
      </c>
      <c r="O52" s="63" t="s">
        <v>129</v>
      </c>
      <c r="P52" s="63" t="s">
        <v>129</v>
      </c>
      <c r="Q52" s="63" t="s">
        <v>129</v>
      </c>
      <c r="R52" s="63" t="s">
        <v>129</v>
      </c>
      <c r="S52" s="63" t="s">
        <v>129</v>
      </c>
    </row>
    <row r="53" spans="2:19" ht="5.0999999999999996" customHeight="1" x14ac:dyDescent="0.2">
      <c r="B53" s="58"/>
      <c r="C53" s="58"/>
    </row>
    <row r="54" spans="2:19" ht="15" customHeight="1" x14ac:dyDescent="0.2">
      <c r="B54" s="74" t="s">
        <v>101</v>
      </c>
      <c r="C54" s="74"/>
      <c r="E54" s="61">
        <f>+SUM(E52:S52)/COUNT(E52:S52)</f>
        <v>5.5324908853490209</v>
      </c>
    </row>
    <row r="55" spans="2:19" ht="5.0999999999999996" customHeight="1" x14ac:dyDescent="0.2">
      <c r="B55" s="58"/>
      <c r="C55" s="58"/>
      <c r="E55" s="43"/>
    </row>
    <row r="56" spans="2:19" ht="15" customHeight="1" x14ac:dyDescent="0.2">
      <c r="B56" s="74" t="s">
        <v>102</v>
      </c>
      <c r="C56" s="74"/>
      <c r="E56" s="61">
        <f>MIN(E52:S52)</f>
        <v>3.0153779720029594</v>
      </c>
    </row>
    <row r="57" spans="2:19" ht="15" customHeight="1" x14ac:dyDescent="0.2">
      <c r="B57" s="52" t="s">
        <v>103</v>
      </c>
      <c r="C57" s="58"/>
    </row>
    <row r="58" spans="2:19" ht="15" customHeight="1" x14ac:dyDescent="0.2">
      <c r="B58" s="58"/>
      <c r="C58" s="58"/>
    </row>
    <row r="59" spans="2:19" x14ac:dyDescent="0.2">
      <c r="B59" s="15"/>
      <c r="C59" s="15"/>
      <c r="D59" s="15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</row>
    <row r="60" spans="2:19" x14ac:dyDescent="0.2">
      <c r="B60" s="15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</row>
    <row r="61" spans="2:19" x14ac:dyDescent="0.2">
      <c r="B61" s="15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</row>
  </sheetData>
  <mergeCells count="22">
    <mergeCell ref="B16:C16"/>
    <mergeCell ref="B6:C6"/>
    <mergeCell ref="B8:C8"/>
    <mergeCell ref="B12:C12"/>
    <mergeCell ref="B14:C14"/>
    <mergeCell ref="B15:C15"/>
    <mergeCell ref="B18:C18"/>
    <mergeCell ref="B19:C19"/>
    <mergeCell ref="B22:C22"/>
    <mergeCell ref="B25:C25"/>
    <mergeCell ref="B30:C30"/>
    <mergeCell ref="B32:C32"/>
    <mergeCell ref="B34:C34"/>
    <mergeCell ref="B36:C36"/>
    <mergeCell ref="B38:C38"/>
    <mergeCell ref="B39:C39"/>
    <mergeCell ref="B40:C40"/>
    <mergeCell ref="B54:C54"/>
    <mergeCell ref="B56:C56"/>
    <mergeCell ref="B46:C46"/>
    <mergeCell ref="B48:C48"/>
    <mergeCell ref="B50:C50"/>
  </mergeCells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 1 - Sintesi </vt:lpstr>
      <vt:lpstr>Tab 2 - Fonti e impieghi</vt:lpstr>
      <vt:lpstr>Tab 3 - Fabb. Fin</vt:lpstr>
      <vt:lpstr>Tab 4 - MOL</vt:lpstr>
      <vt:lpstr>Tab 5 - CE</vt:lpstr>
      <vt:lpstr>Tab 6 - SP</vt:lpstr>
      <vt:lpstr>Tab 7A - FCFO</vt:lpstr>
      <vt:lpstr>Tab 7B - CF</vt:lpstr>
    </vt:vector>
  </TitlesOfParts>
  <Company>MRALEX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Salvatore Firrito</dc:creator>
  <cp:lastModifiedBy>Graziano Visconti</cp:lastModifiedBy>
  <dcterms:created xsi:type="dcterms:W3CDTF">2023-11-07T16:59:46Z</dcterms:created>
  <dcterms:modified xsi:type="dcterms:W3CDTF">2023-12-05T08:01:20Z</dcterms:modified>
</cp:coreProperties>
</file>